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2"/>
  <workbookPr defaultThemeVersion="124226"/>
  <mc:AlternateContent xmlns:mc="http://schemas.openxmlformats.org/markup-compatibility/2006">
    <mc:Choice Requires="x15">
      <x15ac:absPath xmlns:x15ac="http://schemas.microsoft.com/office/spreadsheetml/2010/11/ac" url="https://tpwesternodisha-my.sharepoint.com/personal/prasanta_nanda_tpwesternodisha_com/Documents/Data - DGM-finance &amp; regulatory affairs-Subordinate/A R R/ARR 22-23- Nov-21/VOL-II/"/>
    </mc:Choice>
  </mc:AlternateContent>
  <xr:revisionPtr revIDLastSave="138" documentId="11_FD144FE2A2F1DE48C01D06B5F1865584046C7919" xr6:coauthVersionLast="47" xr6:coauthVersionMax="47" xr10:uidLastSave="{E8D3AA16-3303-42C1-94C7-AB9ABBBA9CAD}"/>
  <bookViews>
    <workbookView xWindow="-110" yWindow="-110" windowWidth="19420" windowHeight="10420" tabRatio="601" firstSheet="13" activeTab="13" xr2:uid="{00000000-000D-0000-FFFF-FFFF00000000}"/>
  </bookViews>
  <sheets>
    <sheet name="P-1" sheetId="1" r:id="rId1"/>
    <sheet name="P-2" sheetId="2" r:id="rId2"/>
    <sheet name="P-3" sheetId="32" r:id="rId3"/>
    <sheet name="P-4" sheetId="28" r:id="rId4"/>
    <sheet name="P-5" sheetId="4" r:id="rId5"/>
    <sheet name="P-6" sheetId="6" r:id="rId6"/>
    <sheet name="P-7" sheetId="72" r:id="rId7"/>
    <sheet name="P-10" sheetId="65" r:id="rId8"/>
    <sheet name="P-12" sheetId="17" r:id="rId9"/>
    <sheet name="P-13" sheetId="73" r:id="rId10"/>
    <sheet name="P-14" sheetId="70" r:id="rId11"/>
    <sheet name="P-15" sheetId="20" r:id="rId12"/>
    <sheet name="P-16" sheetId="74" r:id="rId13"/>
    <sheet name="P-17" sheetId="71"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9">#REF!</definedName>
    <definedName name="\A" localSheetId="10">#REF!</definedName>
    <definedName name="\A">#REF!</definedName>
    <definedName name="\B" localSheetId="9">#REF!</definedName>
    <definedName name="\B" localSheetId="10">#REF!</definedName>
    <definedName name="\B">#REF!</definedName>
    <definedName name="\C" localSheetId="9">#REF!</definedName>
    <definedName name="\C" localSheetId="10">#REF!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xlnm._FilterDatabase">#REF!</definedName>
    <definedName name="_______xlnm._FilterDatabase_1">#REF!</definedName>
    <definedName name="_______xlnm.Print_Area">#REF!</definedName>
    <definedName name="_______xlnm.Print_Area_1">#REF!</definedName>
    <definedName name="______xlnm._FilterDatabase">#REF!</definedName>
    <definedName name="______xlnm.Print_Area">#REF!</definedName>
    <definedName name="_____xlnm._FilterDatabase">#REF!</definedName>
    <definedName name="_____xlnm._FilterDatabase_1">#REF!</definedName>
    <definedName name="_____xlnm._FilterDatabase_2">'[1]RSED '!$A$2:$AG$35</definedName>
    <definedName name="_____xlnm.Print_Area">#REF!</definedName>
    <definedName name="_____xlnm.Print_Area_1">#REF!</definedName>
    <definedName name="_____xlnm.Print_Area_2">'[1]RSED '!$A$1:$D$35</definedName>
    <definedName name="____xlnm._FilterDatabase_1">#REF!</definedName>
    <definedName name="____xlnm.Print_Area_1">#REF!</definedName>
    <definedName name="___A1000000">#REF!</definedName>
    <definedName name="___Apr02">[2]Newabstract!#REF!</definedName>
    <definedName name="___Apr03">[2]Newabstract!#REF!</definedName>
    <definedName name="___Apr04">[2]Newabstract!#REF!</definedName>
    <definedName name="___Apr05">[2]Newabstract!#REF!</definedName>
    <definedName name="___Apr06">[2]Newabstract!#REF!</definedName>
    <definedName name="___Apr07">[2]Newabstract!#REF!</definedName>
    <definedName name="___Apr08">[2]Newabstract!#REF!</definedName>
    <definedName name="___Apr09">[2]Newabstract!#REF!</definedName>
    <definedName name="___Apr10">[2]Newabstract!#REF!</definedName>
    <definedName name="___Apr11">[2]Newabstract!#REF!</definedName>
    <definedName name="___Apr13">[2]Newabstract!#REF!</definedName>
    <definedName name="___Apr14">[2]Newabstract!#REF!</definedName>
    <definedName name="___Apr15">[2]Newabstract!#REF!</definedName>
    <definedName name="___Apr16">[2]Newabstract!#REF!</definedName>
    <definedName name="___Apr17">[2]Newabstract!#REF!</definedName>
    <definedName name="___Apr20">[2]Newabstract!#REF!</definedName>
    <definedName name="___Apr21">[2]Newabstract!#REF!</definedName>
    <definedName name="___Apr22">[2]Newabstract!#REF!</definedName>
    <definedName name="___Apr23">[2]Newabstract!#REF!</definedName>
    <definedName name="___Apr24">[2]Newabstract!#REF!</definedName>
    <definedName name="___Apr27">[2]Newabstract!#REF!</definedName>
    <definedName name="___Apr28">[2]Newabstract!#REF!</definedName>
    <definedName name="___Apr29">[2]Newabstract!#REF!</definedName>
    <definedName name="___Apr30">[2]Newabstract!#REF!</definedName>
    <definedName name="___BSD1">#REF!</definedName>
    <definedName name="___BSD2">#REF!</definedName>
    <definedName name="___IED1">#REF!</definedName>
    <definedName name="___IED2">#REF!</definedName>
    <definedName name="___j3" localSheetId="9" hidden="1">{"pl_t&amp;d",#N/A,FALSE,"p&amp;l_t&amp;D_01_02 (2)"}</definedName>
    <definedName name="___j3" localSheetId="10" hidden="1">{"pl_t&amp;d",#N/A,FALSE,"p&amp;l_t&amp;D_01_02 (2)"}</definedName>
    <definedName name="___j3" hidden="1">{"pl_t&amp;d",#N/A,FALSE,"p&amp;l_t&amp;D_01_02 (2)"}</definedName>
    <definedName name="___j4" localSheetId="9" hidden="1">{"pl_t&amp;d",#N/A,FALSE,"p&amp;l_t&amp;D_01_02 (2)"}</definedName>
    <definedName name="___j4" localSheetId="10" hidden="1">{"pl_t&amp;d",#N/A,FALSE,"p&amp;l_t&amp;D_01_02 (2)"}</definedName>
    <definedName name="___j4" hidden="1">{"pl_t&amp;d",#N/A,FALSE,"p&amp;l_t&amp;D_01_02 (2)"}</definedName>
    <definedName name="___j5" localSheetId="9" hidden="1">{"pl_t&amp;d",#N/A,FALSE,"p&amp;l_t&amp;D_01_02 (2)"}</definedName>
    <definedName name="___j5" localSheetId="10" hidden="1">{"pl_t&amp;d",#N/A,FALSE,"p&amp;l_t&amp;D_01_02 (2)"}</definedName>
    <definedName name="___j5" hidden="1">{"pl_t&amp;d",#N/A,FALSE,"p&amp;l_t&amp;D_01_02 (2)"}</definedName>
    <definedName name="___k1" localSheetId="9" hidden="1">{"pl_t&amp;d",#N/A,FALSE,"p&amp;l_t&amp;D_01_02 (2)"}</definedName>
    <definedName name="___k1" localSheetId="10" hidden="1">{"pl_t&amp;d",#N/A,FALSE,"p&amp;l_t&amp;D_01_02 (2)"}</definedName>
    <definedName name="___k1" hidden="1">{"pl_t&amp;d",#N/A,FALSE,"p&amp;l_t&amp;D_01_02 (2)"}</definedName>
    <definedName name="___Mar06">[2]Newabstract!#REF!</definedName>
    <definedName name="___Mar09">[2]Newabstract!#REF!</definedName>
    <definedName name="___Mar10">[2]Newabstract!#REF!</definedName>
    <definedName name="___Mar11">[2]Newabstract!#REF!</definedName>
    <definedName name="___Mar12">[2]Newabstract!#REF!</definedName>
    <definedName name="___Mar13">[2]Newabstract!#REF!</definedName>
    <definedName name="___Mar16">[2]Newabstract!#REF!</definedName>
    <definedName name="___Mar17">[2]Newabstract!#REF!</definedName>
    <definedName name="___Mar18">[2]Newabstract!#REF!</definedName>
    <definedName name="___Mar19">[2]Newabstract!#REF!</definedName>
    <definedName name="___Mar20">[2]Newabstract!#REF!</definedName>
    <definedName name="___Mar23">[2]Newabstract!#REF!</definedName>
    <definedName name="___Mar24">[2]Newabstract!#REF!</definedName>
    <definedName name="___Mar25">[2]Newabstract!#REF!</definedName>
    <definedName name="___Mar26">[2]Newabstract!#REF!</definedName>
    <definedName name="___Mar27">[2]Newabstract!#REF!</definedName>
    <definedName name="___Mar28">[2]Newabstract!#REF!</definedName>
    <definedName name="___Mar30">[2]Newabstract!#REF!</definedName>
    <definedName name="___Mar31">[2]Newabstract!#REF!</definedName>
    <definedName name="___no1" localSheetId="9" hidden="1">{"pl_t&amp;d",#N/A,FALSE,"p&amp;l_t&amp;D_01_02 (2)"}</definedName>
    <definedName name="___no1" localSheetId="10" hidden="1">{"pl_t&amp;d",#N/A,FALSE,"p&amp;l_t&amp;D_01_02 (2)"}</definedName>
    <definedName name="___no1" hidden="1">{"pl_t&amp;d",#N/A,FALSE,"p&amp;l_t&amp;D_01_02 (2)"}</definedName>
    <definedName name="___not1" localSheetId="9" hidden="1">{"pl_t&amp;d",#N/A,FALSE,"p&amp;l_t&amp;D_01_02 (2)"}</definedName>
    <definedName name="___not1" localSheetId="10" hidden="1">{"pl_t&amp;d",#N/A,FALSE,"p&amp;l_t&amp;D_01_02 (2)"}</definedName>
    <definedName name="___not1" hidden="1">{"pl_t&amp;d",#N/A,FALSE,"p&amp;l_t&amp;D_01_02 (2)"}</definedName>
    <definedName name="___p1" localSheetId="9" hidden="1">{"pl_t&amp;d",#N/A,FALSE,"p&amp;l_t&amp;D_01_02 (2)"}</definedName>
    <definedName name="___p1" localSheetId="10" hidden="1">{"pl_t&amp;d",#N/A,FALSE,"p&amp;l_t&amp;D_01_02 (2)"}</definedName>
    <definedName name="___p1" hidden="1">{"pl_t&amp;d",#N/A,FALSE,"p&amp;l_t&amp;D_01_02 (2)"}</definedName>
    <definedName name="___p2" localSheetId="9" hidden="1">{"pl_td_01_02",#N/A,FALSE,"p&amp;l_t&amp;D_01_02 (2)"}</definedName>
    <definedName name="___p2" localSheetId="10" hidden="1">{"pl_td_01_02",#N/A,FALSE,"p&amp;l_t&amp;D_01_02 (2)"}</definedName>
    <definedName name="___p2" hidden="1">{"pl_td_01_02",#N/A,FALSE,"p&amp;l_t&amp;D_01_02 (2)"}</definedName>
    <definedName name="___p3" localSheetId="9" hidden="1">{"pl_t&amp;d",#N/A,FALSE,"p&amp;l_t&amp;D_01_02 (2)"}</definedName>
    <definedName name="___p3" localSheetId="10" hidden="1">{"pl_t&amp;d",#N/A,FALSE,"p&amp;l_t&amp;D_01_02 (2)"}</definedName>
    <definedName name="___p3" hidden="1">{"pl_t&amp;d",#N/A,FALSE,"p&amp;l_t&amp;D_01_02 (2)"}</definedName>
    <definedName name="___p4" localSheetId="9" hidden="1">{"pl_t&amp;d",#N/A,FALSE,"p&amp;l_t&amp;D_01_02 (2)"}</definedName>
    <definedName name="___p4" localSheetId="10" hidden="1">{"pl_t&amp;d",#N/A,FALSE,"p&amp;l_t&amp;D_01_02 (2)"}</definedName>
    <definedName name="___p4" hidden="1">{"pl_t&amp;d",#N/A,FALSE,"p&amp;l_t&amp;D_01_02 (2)"}</definedName>
    <definedName name="___q2" localSheetId="9" hidden="1">{"pl_t&amp;d",#N/A,FALSE,"p&amp;l_t&amp;D_01_02 (2)"}</definedName>
    <definedName name="___q2" localSheetId="10" hidden="1">{"pl_t&amp;d",#N/A,FALSE,"p&amp;l_t&amp;D_01_02 (2)"}</definedName>
    <definedName name="___q2" hidden="1">{"pl_t&amp;d",#N/A,FALSE,"p&amp;l_t&amp;D_01_02 (2)"}</definedName>
    <definedName name="___q3" localSheetId="9" hidden="1">{"pl_t&amp;d",#N/A,FALSE,"p&amp;l_t&amp;D_01_02 (2)"}</definedName>
    <definedName name="___q3" localSheetId="10" hidden="1">{"pl_t&amp;d",#N/A,FALSE,"p&amp;l_t&amp;D_01_02 (2)"}</definedName>
    <definedName name="___q3" hidden="1">{"pl_t&amp;d",#N/A,FALSE,"p&amp;l_t&amp;D_01_02 (2)"}</definedName>
    <definedName name="___s1" localSheetId="9" hidden="1">{"pl_t&amp;d",#N/A,FALSE,"p&amp;l_t&amp;D_01_02 (2)"}</definedName>
    <definedName name="___s1" localSheetId="10" hidden="1">{"pl_t&amp;d",#N/A,FALSE,"p&amp;l_t&amp;D_01_02 (2)"}</definedName>
    <definedName name="___s1" hidden="1">{"pl_t&amp;d",#N/A,FALSE,"p&amp;l_t&amp;D_01_02 (2)"}</definedName>
    <definedName name="___s2" localSheetId="9" hidden="1">{"pl_t&amp;d",#N/A,FALSE,"p&amp;l_t&amp;D_01_02 (2)"}</definedName>
    <definedName name="___s2" localSheetId="10" hidden="1">{"pl_t&amp;d",#N/A,FALSE,"p&amp;l_t&amp;D_01_02 (2)"}</definedName>
    <definedName name="___s2" hidden="1">{"pl_t&amp;d",#N/A,FALSE,"p&amp;l_t&amp;D_01_02 (2)"}</definedName>
    <definedName name="___xlnm._FilterDatabase">#REF!</definedName>
    <definedName name="___xlnm._FilterDatabase_1">#REF!</definedName>
    <definedName name="___xlnm._FilterDatabase_2">#REF!</definedName>
    <definedName name="___xlnm.Print_Area">#REF!</definedName>
    <definedName name="___xlnm.Print_Area_1">#REF!</definedName>
    <definedName name="___xlnm.Print_Area_2">#REF!</definedName>
    <definedName name="__A1000000">#REF!</definedName>
    <definedName name="__Apr02">[2]Newabstract!#REF!</definedName>
    <definedName name="__Apr03">[2]Newabstract!#REF!</definedName>
    <definedName name="__Apr04">[2]Newabstract!#REF!</definedName>
    <definedName name="__Apr05">[2]Newabstract!#REF!</definedName>
    <definedName name="__Apr06">[2]Newabstract!#REF!</definedName>
    <definedName name="__Apr07">[2]Newabstract!#REF!</definedName>
    <definedName name="__Apr08">[2]Newabstract!#REF!</definedName>
    <definedName name="__Apr09">[2]Newabstract!#REF!</definedName>
    <definedName name="__Apr10">[2]Newabstract!#REF!</definedName>
    <definedName name="__Apr11">[2]Newabstract!#REF!</definedName>
    <definedName name="__Apr13">[2]Newabstract!#REF!</definedName>
    <definedName name="__Apr14">[2]Newabstract!#REF!</definedName>
    <definedName name="__Apr15">[2]Newabstract!#REF!</definedName>
    <definedName name="__Apr16">[2]Newabstract!#REF!</definedName>
    <definedName name="__Apr17">[2]Newabstract!#REF!</definedName>
    <definedName name="__Apr20">[2]Newabstract!#REF!</definedName>
    <definedName name="__Apr21">[2]Newabstract!#REF!</definedName>
    <definedName name="__Apr22">[2]Newabstract!#REF!</definedName>
    <definedName name="__Apr23">[2]Newabstract!#REF!</definedName>
    <definedName name="__Apr24">[2]Newabstract!#REF!</definedName>
    <definedName name="__Apr27">[2]Newabstract!#REF!</definedName>
    <definedName name="__Apr28">[2]Newabstract!#REF!</definedName>
    <definedName name="__Apr29">[2]Newabstract!#REF!</definedName>
    <definedName name="__Apr30">[2]Newabstract!#REF!</definedName>
    <definedName name="__BSD1">#REF!</definedName>
    <definedName name="__BSD2">#REF!</definedName>
    <definedName name="__DAT1">[3]ZKOK6!#REF!</definedName>
    <definedName name="__DAT10">[3]ZKOK6!#REF!</definedName>
    <definedName name="__DAT11">[3]ZKOK6!#REF!</definedName>
    <definedName name="__DAT12">[3]ZKOK6!#REF!</definedName>
    <definedName name="__DAT13">[4]cls!#REF!</definedName>
    <definedName name="__DAT14">[4]cls!#REF!</definedName>
    <definedName name="__DAT15">#REF!</definedName>
    <definedName name="__DAT16">#REF!</definedName>
    <definedName name="__DAT17">#REF!</definedName>
    <definedName name="__DAT18">#REF!</definedName>
    <definedName name="__DAT19">#REF!</definedName>
    <definedName name="__DAT2">[3]ZKOK6!#REF!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3">[3]ZKOK6!#REF!</definedName>
    <definedName name="__DAT4">[5]Sheet1!#REF!</definedName>
    <definedName name="__DAT5">[5]Sheet1!#REF!</definedName>
    <definedName name="__DAT6">[5]Sheet1!#REF!</definedName>
    <definedName name="__DAT7">[5]Sheet1!#REF!</definedName>
    <definedName name="__DAT8">[5]Sheet1!#REF!</definedName>
    <definedName name="__DAT9">[5]Sheet1!#REF!</definedName>
    <definedName name="__dd1" localSheetId="9" hidden="1">{"pl_t&amp;d",#N/A,FALSE,"p&amp;l_t&amp;D_01_02 (2)"}</definedName>
    <definedName name="__dd1" localSheetId="10" hidden="1">{"pl_t&amp;d",#N/A,FALSE,"p&amp;l_t&amp;D_01_02 (2)"}</definedName>
    <definedName name="__dd1" hidden="1">{"pl_t&amp;d",#N/A,FALSE,"p&amp;l_t&amp;D_01_02 (2)"}</definedName>
    <definedName name="__dem2" localSheetId="9" hidden="1">{"pl_t&amp;d",#N/A,FALSE,"p&amp;l_t&amp;D_01_02 (2)"}</definedName>
    <definedName name="__dem2" localSheetId="10" hidden="1">{"pl_t&amp;d",#N/A,FALSE,"p&amp;l_t&amp;D_01_02 (2)"}</definedName>
    <definedName name="__dem2" hidden="1">{"pl_t&amp;d",#N/A,FALSE,"p&amp;l_t&amp;D_01_02 (2)"}</definedName>
    <definedName name="__dem3" localSheetId="9" hidden="1">{"pl_t&amp;d",#N/A,FALSE,"p&amp;l_t&amp;D_01_02 (2)"}</definedName>
    <definedName name="__dem3" localSheetId="10" hidden="1">{"pl_t&amp;d",#N/A,FALSE,"p&amp;l_t&amp;D_01_02 (2)"}</definedName>
    <definedName name="__dem3" hidden="1">{"pl_t&amp;d",#N/A,FALSE,"p&amp;l_t&amp;D_01_02 (2)"}</definedName>
    <definedName name="__IED1">#REF!</definedName>
    <definedName name="__IED2">#REF!</definedName>
    <definedName name="__iog2" localSheetId="9" hidden="1">{"pl_t&amp;d",#N/A,FALSE,"p&amp;l_t&amp;D_01_02 (2)"}</definedName>
    <definedName name="__iog2" localSheetId="10" hidden="1">{"pl_t&amp;d",#N/A,FALSE,"p&amp;l_t&amp;D_01_02 (2)"}</definedName>
    <definedName name="__iog2" hidden="1">{"pl_t&amp;d",#N/A,FALSE,"p&amp;l_t&amp;D_01_02 (2)"}</definedName>
    <definedName name="__j3" localSheetId="9" hidden="1">{"pl_t&amp;d",#N/A,FALSE,"p&amp;l_t&amp;D_01_02 (2)"}</definedName>
    <definedName name="__j3" localSheetId="10" hidden="1">{"pl_t&amp;d",#N/A,FALSE,"p&amp;l_t&amp;D_01_02 (2)"}</definedName>
    <definedName name="__j3" hidden="1">{"pl_t&amp;d",#N/A,FALSE,"p&amp;l_t&amp;D_01_02 (2)"}</definedName>
    <definedName name="__j4" localSheetId="9" hidden="1">{"pl_t&amp;d",#N/A,FALSE,"p&amp;l_t&amp;D_01_02 (2)"}</definedName>
    <definedName name="__j4" localSheetId="10" hidden="1">{"pl_t&amp;d",#N/A,FALSE,"p&amp;l_t&amp;D_01_02 (2)"}</definedName>
    <definedName name="__j4" hidden="1">{"pl_t&amp;d",#N/A,FALSE,"p&amp;l_t&amp;D_01_02 (2)"}</definedName>
    <definedName name="__j5" localSheetId="9" hidden="1">{"pl_t&amp;d",#N/A,FALSE,"p&amp;l_t&amp;D_01_02 (2)"}</definedName>
    <definedName name="__j5" localSheetId="10" hidden="1">{"pl_t&amp;d",#N/A,FALSE,"p&amp;l_t&amp;D_01_02 (2)"}</definedName>
    <definedName name="__j5" hidden="1">{"pl_t&amp;d",#N/A,FALSE,"p&amp;l_t&amp;D_01_02 (2)"}</definedName>
    <definedName name="__k1" localSheetId="9" hidden="1">{"pl_t&amp;d",#N/A,FALSE,"p&amp;l_t&amp;D_01_02 (2)"}</definedName>
    <definedName name="__k1" localSheetId="10" hidden="1">{"pl_t&amp;d",#N/A,FALSE,"p&amp;l_t&amp;D_01_02 (2)"}</definedName>
    <definedName name="__k1" hidden="1">{"pl_t&amp;d",#N/A,FALSE,"p&amp;l_t&amp;D_01_02 (2)"}</definedName>
    <definedName name="__Mar06">[2]Newabstract!#REF!</definedName>
    <definedName name="__Mar09">[2]Newabstract!#REF!</definedName>
    <definedName name="__Mar10">[2]Newabstract!#REF!</definedName>
    <definedName name="__Mar11">[2]Newabstract!#REF!</definedName>
    <definedName name="__Mar12">[2]Newabstract!#REF!</definedName>
    <definedName name="__Mar13">[2]Newabstract!#REF!</definedName>
    <definedName name="__Mar16">[2]Newabstract!#REF!</definedName>
    <definedName name="__Mar17">[2]Newabstract!#REF!</definedName>
    <definedName name="__Mar18">[2]Newabstract!#REF!</definedName>
    <definedName name="__Mar19">[2]Newabstract!#REF!</definedName>
    <definedName name="__Mar20">[2]Newabstract!#REF!</definedName>
    <definedName name="__Mar23">[2]Newabstract!#REF!</definedName>
    <definedName name="__Mar24">[2]Newabstract!#REF!</definedName>
    <definedName name="__Mar25">[2]Newabstract!#REF!</definedName>
    <definedName name="__Mar26">[2]Newabstract!#REF!</definedName>
    <definedName name="__Mar27">[2]Newabstract!#REF!</definedName>
    <definedName name="__Mar28">[2]Newabstract!#REF!</definedName>
    <definedName name="__Mar30">[2]Newabstract!#REF!</definedName>
    <definedName name="__Mar31">[2]Newabstract!#REF!</definedName>
    <definedName name="__mp3" localSheetId="9" hidden="1">{#N/A,#N/A,FALSE,"1.1";#N/A,#N/A,FALSE,"1.1a";#N/A,#N/A,FALSE,"1.1b";#N/A,#N/A,FALSE,"1.1c";#N/A,#N/A,FALSE,"1.1e";#N/A,#N/A,FALSE,"1.1f";#N/A,#N/A,FALSE,"1.1g";#N/A,#N/A,FALSE,"1.1h_T";#N/A,#N/A,FALSE,"1.1h_D";#N/A,#N/A,FALSE,"1.2";#N/A,#N/A,FALSE,"1.3";#N/A,#N/A,FALSE,"1.3b";#N/A,#N/A,FALSE,"1.4";#N/A,#N/A,FALSE,"1.5";#N/A,#N/A,FALSE,"1.6";#N/A,#N/A,FALSE,"2.1";#N/A,#N/A,FALSE,"SOD";#N/A,#N/A,FALSE,"OL";#N/A,#N/A,FALSE,"CF"}</definedName>
    <definedName name="__mp3" localSheetId="10" hidden="1">{#N/A,#N/A,FALSE,"1.1";#N/A,#N/A,FALSE,"1.1a";#N/A,#N/A,FALSE,"1.1b";#N/A,#N/A,FALSE,"1.1c";#N/A,#N/A,FALSE,"1.1e";#N/A,#N/A,FALSE,"1.1f";#N/A,#N/A,FALSE,"1.1g";#N/A,#N/A,FALSE,"1.1h_T";#N/A,#N/A,FALSE,"1.1h_D";#N/A,#N/A,FALSE,"1.2";#N/A,#N/A,FALSE,"1.3";#N/A,#N/A,FALSE,"1.3b";#N/A,#N/A,FALSE,"1.4";#N/A,#N/A,FALSE,"1.5";#N/A,#N/A,FALSE,"1.6";#N/A,#N/A,FALSE,"2.1";#N/A,#N/A,FALSE,"SOD";#N/A,#N/A,FALSE,"OL";#N/A,#N/A,FALSE,"CF"}</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o1" localSheetId="9" hidden="1">{"pl_t&amp;d",#N/A,FALSE,"p&amp;l_t&amp;D_01_02 (2)"}</definedName>
    <definedName name="__no1" localSheetId="10" hidden="1">{"pl_t&amp;d",#N/A,FALSE,"p&amp;l_t&amp;D_01_02 (2)"}</definedName>
    <definedName name="__no1" hidden="1">{"pl_t&amp;d",#N/A,FALSE,"p&amp;l_t&amp;D_01_02 (2)"}</definedName>
    <definedName name="__not1" localSheetId="9" hidden="1">{"pl_t&amp;d",#N/A,FALSE,"p&amp;l_t&amp;D_01_02 (2)"}</definedName>
    <definedName name="__not1" localSheetId="10" hidden="1">{"pl_t&amp;d",#N/A,FALSE,"p&amp;l_t&amp;D_01_02 (2)"}</definedName>
    <definedName name="__not1" hidden="1">{"pl_t&amp;d",#N/A,FALSE,"p&amp;l_t&amp;D_01_02 (2)"}</definedName>
    <definedName name="__p1" localSheetId="9" hidden="1">{"pl_t&amp;d",#N/A,FALSE,"p&amp;l_t&amp;D_01_02 (2)"}</definedName>
    <definedName name="__p1" localSheetId="10" hidden="1">{"pl_t&amp;d",#N/A,FALSE,"p&amp;l_t&amp;D_01_02 (2)"}</definedName>
    <definedName name="__p1" hidden="1">{"pl_t&amp;d",#N/A,FALSE,"p&amp;l_t&amp;D_01_02 (2)"}</definedName>
    <definedName name="__p2" localSheetId="9" hidden="1">{"pl_td_01_02",#N/A,FALSE,"p&amp;l_t&amp;D_01_02 (2)"}</definedName>
    <definedName name="__p2" localSheetId="10" hidden="1">{"pl_td_01_02",#N/A,FALSE,"p&amp;l_t&amp;D_01_02 (2)"}</definedName>
    <definedName name="__p2" hidden="1">{"pl_td_01_02",#N/A,FALSE,"p&amp;l_t&amp;D_01_02 (2)"}</definedName>
    <definedName name="__p3" localSheetId="9" hidden="1">{"pl_t&amp;d",#N/A,FALSE,"p&amp;l_t&amp;D_01_02 (2)"}</definedName>
    <definedName name="__p3" localSheetId="10" hidden="1">{"pl_t&amp;d",#N/A,FALSE,"p&amp;l_t&amp;D_01_02 (2)"}</definedName>
    <definedName name="__p3" hidden="1">{"pl_t&amp;d",#N/A,FALSE,"p&amp;l_t&amp;D_01_02 (2)"}</definedName>
    <definedName name="__p4" localSheetId="9" hidden="1">{"pl_t&amp;d",#N/A,FALSE,"p&amp;l_t&amp;D_01_02 (2)"}</definedName>
    <definedName name="__p4" localSheetId="10" hidden="1">{"pl_t&amp;d",#N/A,FALSE,"p&amp;l_t&amp;D_01_02 (2)"}</definedName>
    <definedName name="__p4" hidden="1">{"pl_t&amp;d",#N/A,FALSE,"p&amp;l_t&amp;D_01_02 (2)"}</definedName>
    <definedName name="__q2" localSheetId="9" hidden="1">{"pl_t&amp;d",#N/A,FALSE,"p&amp;l_t&amp;D_01_02 (2)"}</definedName>
    <definedName name="__q2" localSheetId="10" hidden="1">{"pl_t&amp;d",#N/A,FALSE,"p&amp;l_t&amp;D_01_02 (2)"}</definedName>
    <definedName name="__q2" hidden="1">{"pl_t&amp;d",#N/A,FALSE,"p&amp;l_t&amp;D_01_02 (2)"}</definedName>
    <definedName name="__q3" localSheetId="9" hidden="1">{"pl_t&amp;d",#N/A,FALSE,"p&amp;l_t&amp;D_01_02 (2)"}</definedName>
    <definedName name="__q3" localSheetId="10" hidden="1">{"pl_t&amp;d",#N/A,FALSE,"p&amp;l_t&amp;D_01_02 (2)"}</definedName>
    <definedName name="__q3" hidden="1">{"pl_t&amp;d",#N/A,FALSE,"p&amp;l_t&amp;D_01_02 (2)"}</definedName>
    <definedName name="__s1" localSheetId="9" hidden="1">{"pl_t&amp;d",#N/A,FALSE,"p&amp;l_t&amp;D_01_02 (2)"}</definedName>
    <definedName name="__s1" localSheetId="10" hidden="1">{"pl_t&amp;d",#N/A,FALSE,"p&amp;l_t&amp;D_01_02 (2)"}</definedName>
    <definedName name="__s1" hidden="1">{"pl_t&amp;d",#N/A,FALSE,"p&amp;l_t&amp;D_01_02 (2)"}</definedName>
    <definedName name="__s2" localSheetId="9" hidden="1">{"pl_t&amp;d",#N/A,FALSE,"p&amp;l_t&amp;D_01_02 (2)"}</definedName>
    <definedName name="__s2" localSheetId="10" hidden="1">{"pl_t&amp;d",#N/A,FALSE,"p&amp;l_t&amp;D_01_02 (2)"}</definedName>
    <definedName name="__s2" hidden="1">{"pl_t&amp;d",#N/A,FALSE,"p&amp;l_t&amp;D_01_02 (2)"}</definedName>
    <definedName name="__SCH1">#REF!</definedName>
    <definedName name="__SCH10">#REF!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ss1" localSheetId="9" hidden="1">{"pl_t&amp;d",#N/A,FALSE,"p&amp;l_t&amp;D_01_02 (2)"}</definedName>
    <definedName name="__ss1" localSheetId="10" hidden="1">{"pl_t&amp;d",#N/A,FALSE,"p&amp;l_t&amp;D_01_02 (2)"}</definedName>
    <definedName name="__ss1" hidden="1">{"pl_t&amp;d",#N/A,FALSE,"p&amp;l_t&amp;D_01_02 (2)"}</definedName>
    <definedName name="__xlfn.BAHTTEXT" hidden="1">#NAME?</definedName>
    <definedName name="__xlnm._FilterDatabase">#REF!</definedName>
    <definedName name="__xlnm._FilterDatabase_1">#REF!</definedName>
    <definedName name="__xlnm._FilterDatabase_2">#REF!</definedName>
    <definedName name="__xlnm.Print_Area">#REF!</definedName>
    <definedName name="__xlnm.Print_Area_1">#REF!</definedName>
    <definedName name="__xlnm.Print_Area_2">#REF!</definedName>
    <definedName name="_1__GOTO_A_A207">#REF!</definedName>
    <definedName name="_10__GOTO_J_A1">#REF!</definedName>
    <definedName name="_11__GOTO_K_A30">#REF!</definedName>
    <definedName name="_12GOTO_A_A207">#REF!</definedName>
    <definedName name="_13GOTO_A_A207">#REF!</definedName>
    <definedName name="_13GOTO_A_A501">#REF!</definedName>
    <definedName name="_14GOTO_A_A952">#REF!</definedName>
    <definedName name="_15GOTO_A_A501">#REF!</definedName>
    <definedName name="_15GOTO_B_A1">#REF!</definedName>
    <definedName name="_16GOTO_B_A189">#REF!</definedName>
    <definedName name="_17GOTO_A_A952">#REF!</definedName>
    <definedName name="_17GOTO_B_A536">#REF!</definedName>
    <definedName name="_18GOTO_C_A1">#REF!</definedName>
    <definedName name="_19GOTO_B_A1">#REF!</definedName>
    <definedName name="_19GOTO_E_A1">#REF!</definedName>
    <definedName name="_2__GOTO_A_A501">#REF!</definedName>
    <definedName name="_20GOTO_G_A1">#REF!</definedName>
    <definedName name="_21GOTO_B_A189">#REF!</definedName>
    <definedName name="_21GOTO_I_A1">#REF!</definedName>
    <definedName name="_22GOTO_J_A1">#REF!</definedName>
    <definedName name="_23GOTO_B_A536">#REF!</definedName>
    <definedName name="_23GOTO_K_A30">#REF!</definedName>
    <definedName name="_25GOTO_C_A1">#REF!</definedName>
    <definedName name="_27GOTO_E_A1">#REF!</definedName>
    <definedName name="_29GOTO_G_A1">#REF!</definedName>
    <definedName name="_3__GOTO_A_A952">#REF!</definedName>
    <definedName name="_31GOTO_I_A1">#REF!</definedName>
    <definedName name="_33GOTO_J_A1">#REF!</definedName>
    <definedName name="_35GOTO_K_A30">#REF!</definedName>
    <definedName name="_4__GOTO_B_A1">#REF!</definedName>
    <definedName name="_5__GOTO_B_A189">#REF!</definedName>
    <definedName name="_6__GOTO_B_A536">#REF!</definedName>
    <definedName name="_7__GOTO_C_A1">#REF!</definedName>
    <definedName name="_8__GOTO_G_A1">#REF!</definedName>
    <definedName name="_9__GOTO_I_A1">#REF!</definedName>
    <definedName name="_A1000000">#REF!</definedName>
    <definedName name="_Apr02">[2]Newabstract!#REF!</definedName>
    <definedName name="_Apr03">[2]Newabstract!#REF!</definedName>
    <definedName name="_Apr04">[2]Newabstract!#REF!</definedName>
    <definedName name="_Apr05">[2]Newabstract!#REF!</definedName>
    <definedName name="_Apr06">[2]Newabstract!#REF!</definedName>
    <definedName name="_Apr07">[2]Newabstract!#REF!</definedName>
    <definedName name="_Apr08">[2]Newabstract!#REF!</definedName>
    <definedName name="_Apr09">[2]Newabstract!#REF!</definedName>
    <definedName name="_Apr10">[2]Newabstract!#REF!</definedName>
    <definedName name="_Apr11">[2]Newabstract!#REF!</definedName>
    <definedName name="_Apr13">[2]Newabstract!#REF!</definedName>
    <definedName name="_Apr14">[2]Newabstract!#REF!</definedName>
    <definedName name="_Apr15">[2]Newabstract!#REF!</definedName>
    <definedName name="_Apr16">[2]Newabstract!#REF!</definedName>
    <definedName name="_Apr17">[2]Newabstract!#REF!</definedName>
    <definedName name="_Apr20">[2]Newabstract!#REF!</definedName>
    <definedName name="_Apr21">[2]Newabstract!#REF!</definedName>
    <definedName name="_Apr22">[2]Newabstract!#REF!</definedName>
    <definedName name="_Apr23">[2]Newabstract!#REF!</definedName>
    <definedName name="_Apr24">[2]Newabstract!#REF!</definedName>
    <definedName name="_Apr27">[2]Newabstract!#REF!</definedName>
    <definedName name="_Apr28">[2]Newabstract!#REF!</definedName>
    <definedName name="_Apr29">[2]Newabstract!#REF!</definedName>
    <definedName name="_Apr30">[2]Newabstract!#REF!</definedName>
    <definedName name="_BSD1">#REF!</definedName>
    <definedName name="_BSD2">#REF!</definedName>
    <definedName name="_DAT1">[6]ZKOK6!#REF!</definedName>
    <definedName name="_DAT10">[6]ZKOK6!#REF!</definedName>
    <definedName name="_DAT11">[6]ZKOK6!#REF!</definedName>
    <definedName name="_DAT12">[6]ZKOK6!#REF!</definedName>
    <definedName name="_DAT13">[7]cls!#REF!</definedName>
    <definedName name="_DAT14">[7]cls!#REF!</definedName>
    <definedName name="_DAT15">#REF!</definedName>
    <definedName name="_DAT16">#REF!</definedName>
    <definedName name="_DAT17">#REF!</definedName>
    <definedName name="_DAT18">#REF!</definedName>
    <definedName name="_DAT19">#REF!</definedName>
    <definedName name="_DAT2">[6]ZKOK6!#REF!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3">[6]ZKOK6!#REF!</definedName>
    <definedName name="_DAT4">[8]Sheet1!#REF!</definedName>
    <definedName name="_DAT5">[8]Sheet1!#REF!</definedName>
    <definedName name="_DAT6">[8]Sheet1!#REF!</definedName>
    <definedName name="_DAT7">[8]Sheet1!#REF!</definedName>
    <definedName name="_DAT8">[8]Sheet1!#REF!</definedName>
    <definedName name="_DAT9">[8]Sheet1!#REF!</definedName>
    <definedName name="_dd1" localSheetId="9" hidden="1">{"pl_t&amp;d",#N/A,FALSE,"p&amp;l_t&amp;D_01_02 (2)"}</definedName>
    <definedName name="_dd1" localSheetId="10" hidden="1">{"pl_t&amp;d",#N/A,FALSE,"p&amp;l_t&amp;D_01_02 (2)"}</definedName>
    <definedName name="_dd1" hidden="1">{"pl_t&amp;d",#N/A,FALSE,"p&amp;l_t&amp;D_01_02 (2)"}</definedName>
    <definedName name="_dem2" localSheetId="9" hidden="1">{"pl_t&amp;d",#N/A,FALSE,"p&amp;l_t&amp;D_01_02 (2)"}</definedName>
    <definedName name="_dem2" localSheetId="10" hidden="1">{"pl_t&amp;d",#N/A,FALSE,"p&amp;l_t&amp;D_01_02 (2)"}</definedName>
    <definedName name="_dem2" hidden="1">{"pl_t&amp;d",#N/A,FALSE,"p&amp;l_t&amp;D_01_02 (2)"}</definedName>
    <definedName name="_dem3" localSheetId="9" hidden="1">{"pl_t&amp;d",#N/A,FALSE,"p&amp;l_t&amp;D_01_02 (2)"}</definedName>
    <definedName name="_dem3" localSheetId="10" hidden="1">{"pl_t&amp;d",#N/A,FALSE,"p&amp;l_t&amp;D_01_02 (2)"}</definedName>
    <definedName name="_dem3" hidden="1">{"pl_t&amp;d",#N/A,FALSE,"p&amp;l_t&amp;D_01_02 (2)"}</definedName>
    <definedName name="_Fill" hidden="1">#REF!</definedName>
    <definedName name="_IED1">#REF!</definedName>
    <definedName name="_IED2">#REF!</definedName>
    <definedName name="_iog2" localSheetId="9" hidden="1">{"pl_t&amp;d",#N/A,FALSE,"p&amp;l_t&amp;D_01_02 (2)"}</definedName>
    <definedName name="_iog2" localSheetId="10" hidden="1">{"pl_t&amp;d",#N/A,FALSE,"p&amp;l_t&amp;D_01_02 (2)"}</definedName>
    <definedName name="_iog2" hidden="1">{"pl_t&amp;d",#N/A,FALSE,"p&amp;l_t&amp;D_01_02 (2)"}</definedName>
    <definedName name="_j3" localSheetId="9" hidden="1">{"pl_t&amp;d",#N/A,FALSE,"p&amp;l_t&amp;D_01_02 (2)"}</definedName>
    <definedName name="_j3" localSheetId="10" hidden="1">{"pl_t&amp;d",#N/A,FALSE,"p&amp;l_t&amp;D_01_02 (2)"}</definedName>
    <definedName name="_j3" hidden="1">{"pl_t&amp;d",#N/A,FALSE,"p&amp;l_t&amp;D_01_02 (2)"}</definedName>
    <definedName name="_j4" localSheetId="9" hidden="1">{"pl_t&amp;d",#N/A,FALSE,"p&amp;l_t&amp;D_01_02 (2)"}</definedName>
    <definedName name="_j4" localSheetId="10" hidden="1">{"pl_t&amp;d",#N/A,FALSE,"p&amp;l_t&amp;D_01_02 (2)"}</definedName>
    <definedName name="_j4" hidden="1">{"pl_t&amp;d",#N/A,FALSE,"p&amp;l_t&amp;D_01_02 (2)"}</definedName>
    <definedName name="_j5" localSheetId="9" hidden="1">{"pl_t&amp;d",#N/A,FALSE,"p&amp;l_t&amp;D_01_02 (2)"}</definedName>
    <definedName name="_j5" localSheetId="10" hidden="1">{"pl_t&amp;d",#N/A,FALSE,"p&amp;l_t&amp;D_01_02 (2)"}</definedName>
    <definedName name="_j5" hidden="1">{"pl_t&amp;d",#N/A,FALSE,"p&amp;l_t&amp;D_01_02 (2)"}</definedName>
    <definedName name="_k1" localSheetId="9" hidden="1">{"pl_t&amp;d",#N/A,FALSE,"p&amp;l_t&amp;D_01_02 (2)"}</definedName>
    <definedName name="_k1" localSheetId="10" hidden="1">{"pl_t&amp;d",#N/A,FALSE,"p&amp;l_t&amp;D_01_02 (2)"}</definedName>
    <definedName name="_k1" hidden="1">{"pl_t&amp;d",#N/A,FALSE,"p&amp;l_t&amp;D_01_02 (2)"}</definedName>
    <definedName name="_Mar06">[2]Newabstract!#REF!</definedName>
    <definedName name="_Mar09">[2]Newabstract!#REF!</definedName>
    <definedName name="_Mar10">[2]Newabstract!#REF!</definedName>
    <definedName name="_Mar11">[2]Newabstract!#REF!</definedName>
    <definedName name="_Mar12">[2]Newabstract!#REF!</definedName>
    <definedName name="_Mar13">[2]Newabstract!#REF!</definedName>
    <definedName name="_Mar16">[2]Newabstract!#REF!</definedName>
    <definedName name="_Mar17">[2]Newabstract!#REF!</definedName>
    <definedName name="_Mar18">[2]Newabstract!#REF!</definedName>
    <definedName name="_Mar19">[2]Newabstract!#REF!</definedName>
    <definedName name="_Mar20">[2]Newabstract!#REF!</definedName>
    <definedName name="_Mar23">[2]Newabstract!#REF!</definedName>
    <definedName name="_Mar24">[2]Newabstract!#REF!</definedName>
    <definedName name="_Mar25">[2]Newabstract!#REF!</definedName>
    <definedName name="_Mar26">[2]Newabstract!#REF!</definedName>
    <definedName name="_Mar27">[2]Newabstract!#REF!</definedName>
    <definedName name="_Mar28">[2]Newabstract!#REF!</definedName>
    <definedName name="_Mar30">[2]Newabstract!#REF!</definedName>
    <definedName name="_Mar31">[2]Newabstract!#REF!</definedName>
    <definedName name="_mp3" localSheetId="9" hidden="1">{#N/A,#N/A,FALSE,"1.1";#N/A,#N/A,FALSE,"1.1a";#N/A,#N/A,FALSE,"1.1b";#N/A,#N/A,FALSE,"1.1c";#N/A,#N/A,FALSE,"1.1e";#N/A,#N/A,FALSE,"1.1f";#N/A,#N/A,FALSE,"1.1g";#N/A,#N/A,FALSE,"1.1h_T";#N/A,#N/A,FALSE,"1.1h_D";#N/A,#N/A,FALSE,"1.2";#N/A,#N/A,FALSE,"1.3";#N/A,#N/A,FALSE,"1.3b";#N/A,#N/A,FALSE,"1.4";#N/A,#N/A,FALSE,"1.5";#N/A,#N/A,FALSE,"1.6";#N/A,#N/A,FALSE,"2.1";#N/A,#N/A,FALSE,"SOD";#N/A,#N/A,FALSE,"OL";#N/A,#N/A,FALSE,"CF"}</definedName>
    <definedName name="_mp3" localSheetId="10" hidden="1">{#N/A,#N/A,FALSE,"1.1";#N/A,#N/A,FALSE,"1.1a";#N/A,#N/A,FALSE,"1.1b";#N/A,#N/A,FALSE,"1.1c";#N/A,#N/A,FALSE,"1.1e";#N/A,#N/A,FALSE,"1.1f";#N/A,#N/A,FALSE,"1.1g";#N/A,#N/A,FALSE,"1.1h_T";#N/A,#N/A,FALSE,"1.1h_D";#N/A,#N/A,FALSE,"1.2";#N/A,#N/A,FALSE,"1.3";#N/A,#N/A,FALSE,"1.3b";#N/A,#N/A,FALSE,"1.4";#N/A,#N/A,FALSE,"1.5";#N/A,#N/A,FALSE,"1.6";#N/A,#N/A,FALSE,"2.1";#N/A,#N/A,FALSE,"SOD";#N/A,#N/A,FALSE,"OL";#N/A,#N/A,FALSE,"CF"}</definedName>
    <definedName name="_mp3" hidden="1">{#N/A,#N/A,FALSE,"1.1";#N/A,#N/A,FALSE,"1.1a";#N/A,#N/A,FALSE,"1.1b";#N/A,#N/A,FALSE,"1.1c";#N/A,#N/A,FALSE,"1.1e";#N/A,#N/A,FALSE,"1.1f";#N/A,#N/A,FALSE,"1.1g";#N/A,#N/A,FALSE,"1.1h_T";#N/A,#N/A,FALSE,"1.1h_D";#N/A,#N/A,FALSE,"1.2";#N/A,#N/A,FALSE,"1.3";#N/A,#N/A,FALSE,"1.3b";#N/A,#N/A,FALSE,"1.4";#N/A,#N/A,FALSE,"1.5";#N/A,#N/A,FALSE,"1.6";#N/A,#N/A,FALSE,"2.1";#N/A,#N/A,FALSE,"SOD";#N/A,#N/A,FALSE,"OL";#N/A,#N/A,FALSE,"CF"}</definedName>
    <definedName name="_no1" localSheetId="9" hidden="1">{"pl_t&amp;d",#N/A,FALSE,"p&amp;l_t&amp;D_01_02 (2)"}</definedName>
    <definedName name="_no1" localSheetId="10" hidden="1">{"pl_t&amp;d",#N/A,FALSE,"p&amp;l_t&amp;D_01_02 (2)"}</definedName>
    <definedName name="_no1" hidden="1">{"pl_t&amp;d",#N/A,FALSE,"p&amp;l_t&amp;D_01_02 (2)"}</definedName>
    <definedName name="_not1" localSheetId="9" hidden="1">{"pl_t&amp;d",#N/A,FALSE,"p&amp;l_t&amp;D_01_02 (2)"}</definedName>
    <definedName name="_not1" localSheetId="10" hidden="1">{"pl_t&amp;d",#N/A,FALSE,"p&amp;l_t&amp;D_01_02 (2)"}</definedName>
    <definedName name="_not1" hidden="1">{"pl_t&amp;d",#N/A,FALSE,"p&amp;l_t&amp;D_01_02 (2)"}</definedName>
    <definedName name="_p1" localSheetId="9" hidden="1">{"pl_t&amp;d",#N/A,FALSE,"p&amp;l_t&amp;D_01_02 (2)"}</definedName>
    <definedName name="_p1" localSheetId="10" hidden="1">{"pl_t&amp;d",#N/A,FALSE,"p&amp;l_t&amp;D_01_02 (2)"}</definedName>
    <definedName name="_p1" hidden="1">{"pl_t&amp;d",#N/A,FALSE,"p&amp;l_t&amp;D_01_02 (2)"}</definedName>
    <definedName name="_p2" localSheetId="9" hidden="1">{"pl_td_01_02",#N/A,FALSE,"p&amp;l_t&amp;D_01_02 (2)"}</definedName>
    <definedName name="_p2" localSheetId="10" hidden="1">{"pl_td_01_02",#N/A,FALSE,"p&amp;l_t&amp;D_01_02 (2)"}</definedName>
    <definedName name="_p2" hidden="1">{"pl_td_01_02",#N/A,FALSE,"p&amp;l_t&amp;D_01_02 (2)"}</definedName>
    <definedName name="_p3" localSheetId="9" hidden="1">{"pl_t&amp;d",#N/A,FALSE,"p&amp;l_t&amp;D_01_02 (2)"}</definedName>
    <definedName name="_p3" localSheetId="10" hidden="1">{"pl_t&amp;d",#N/A,FALSE,"p&amp;l_t&amp;D_01_02 (2)"}</definedName>
    <definedName name="_p3" hidden="1">{"pl_t&amp;d",#N/A,FALSE,"p&amp;l_t&amp;D_01_02 (2)"}</definedName>
    <definedName name="_p4" localSheetId="9" hidden="1">{"pl_t&amp;d",#N/A,FALSE,"p&amp;l_t&amp;D_01_02 (2)"}</definedName>
    <definedName name="_p4" localSheetId="10" hidden="1">{"pl_t&amp;d",#N/A,FALSE,"p&amp;l_t&amp;D_01_02 (2)"}</definedName>
    <definedName name="_p4" hidden="1">{"pl_t&amp;d",#N/A,FALSE,"p&amp;l_t&amp;D_01_02 (2)"}</definedName>
    <definedName name="_q2" localSheetId="9" hidden="1">{"pl_t&amp;d",#N/A,FALSE,"p&amp;l_t&amp;D_01_02 (2)"}</definedName>
    <definedName name="_q2" localSheetId="10" hidden="1">{"pl_t&amp;d",#N/A,FALSE,"p&amp;l_t&amp;D_01_02 (2)"}</definedName>
    <definedName name="_q2" hidden="1">{"pl_t&amp;d",#N/A,FALSE,"p&amp;l_t&amp;D_01_02 (2)"}</definedName>
    <definedName name="_q3" localSheetId="9" hidden="1">{"pl_t&amp;d",#N/A,FALSE,"p&amp;l_t&amp;D_01_02 (2)"}</definedName>
    <definedName name="_q3" localSheetId="10" hidden="1">{"pl_t&amp;d",#N/A,FALSE,"p&amp;l_t&amp;D_01_02 (2)"}</definedName>
    <definedName name="_q3" hidden="1">{"pl_t&amp;d",#N/A,FALSE,"p&amp;l_t&amp;D_01_02 (2)"}</definedName>
    <definedName name="_s1" localSheetId="9" hidden="1">{"pl_t&amp;d",#N/A,FALSE,"p&amp;l_t&amp;D_01_02 (2)"}</definedName>
    <definedName name="_s1" localSheetId="10" hidden="1">{"pl_t&amp;d",#N/A,FALSE,"p&amp;l_t&amp;D_01_02 (2)"}</definedName>
    <definedName name="_s1" hidden="1">{"pl_t&amp;d",#N/A,FALSE,"p&amp;l_t&amp;D_01_02 (2)"}</definedName>
    <definedName name="_s2" localSheetId="9" hidden="1">{"pl_t&amp;d",#N/A,FALSE,"p&amp;l_t&amp;D_01_02 (2)"}</definedName>
    <definedName name="_s2" localSheetId="10" hidden="1">{"pl_t&amp;d",#N/A,FALSE,"p&amp;l_t&amp;D_01_02 (2)"}</definedName>
    <definedName name="_s2" hidden="1">{"pl_t&amp;d",#N/A,FALSE,"p&amp;l_t&amp;D_01_02 (2)"}</definedName>
    <definedName name="_SCH1">#REF!</definedName>
    <definedName name="_SCH10">#REF!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ss1" localSheetId="9" hidden="1">{"pl_t&amp;d",#N/A,FALSE,"p&amp;l_t&amp;D_01_02 (2)"}</definedName>
    <definedName name="_ss1" localSheetId="10" hidden="1">{"pl_t&amp;d",#N/A,FALSE,"p&amp;l_t&amp;D_01_02 (2)"}</definedName>
    <definedName name="_ss1" hidden="1">{"pl_t&amp;d",#N/A,FALSE,"p&amp;l_t&amp;D_01_02 (2)"}</definedName>
    <definedName name="a" localSheetId="9">'[9]A&amp;G Expenses'!#REF!</definedName>
    <definedName name="a">'[9]A&amp;G Expenses'!#REF!</definedName>
    <definedName name="a_1" localSheetId="9" hidden="1">{"pl_t&amp;d",#N/A,FALSE,"p&amp;l_t&amp;D_01_02 (2)"}</definedName>
    <definedName name="a_1" localSheetId="10" hidden="1">{"pl_t&amp;d",#N/A,FALSE,"p&amp;l_t&amp;D_01_02 (2)"}</definedName>
    <definedName name="a_1" hidden="1">{"pl_t&amp;d",#N/A,FALSE,"p&amp;l_t&amp;D_01_02 (2)"}</definedName>
    <definedName name="A1000000___0">#REF!</definedName>
    <definedName name="aa" localSheetId="9" hidden="1">{"pl_t&amp;d",#N/A,FALSE,"p&amp;l_t&amp;D_01_02 (2)"}</definedName>
    <definedName name="aa" localSheetId="10" hidden="1">{"pl_t&amp;d",#N/A,FALSE,"p&amp;l_t&amp;D_01_02 (2)"}</definedName>
    <definedName name="aa" hidden="1">{"pl_t&amp;d",#N/A,FALSE,"p&amp;l_t&amp;D_01_02 (2)"}</definedName>
    <definedName name="aa_1" localSheetId="9" hidden="1">{"pl_t&amp;d",#N/A,FALSE,"p&amp;l_t&amp;D_01_02 (2)"}</definedName>
    <definedName name="aa_1" localSheetId="10" hidden="1">{"pl_t&amp;d",#N/A,FALSE,"p&amp;l_t&amp;D_01_02 (2)"}</definedName>
    <definedName name="aa_1" hidden="1">{"pl_t&amp;d",#N/A,FALSE,"p&amp;l_t&amp;D_01_02 (2)"}</definedName>
    <definedName name="aaa" localSheetId="9" hidden="1">{"pl_td_01_02",#N/A,FALSE,"p&amp;l_t&amp;D_01_02 (2)"}</definedName>
    <definedName name="aaa" localSheetId="10" hidden="1">{"pl_td_01_02",#N/A,FALSE,"p&amp;l_t&amp;D_01_02 (2)"}</definedName>
    <definedName name="aaa" hidden="1">{"pl_td_01_02",#N/A,FALSE,"p&amp;l_t&amp;D_01_02 (2)"}</definedName>
    <definedName name="aaaa" localSheetId="9" hidden="1">{"pl_t&amp;d",#N/A,FALSE,"p&amp;l_t&amp;D_01_02 (2)"}</definedName>
    <definedName name="aaaa" localSheetId="10" hidden="1">{"pl_t&amp;d",#N/A,FALSE,"p&amp;l_t&amp;D_01_02 (2)"}</definedName>
    <definedName name="aaaa" hidden="1">{"pl_t&amp;d",#N/A,FALSE,"p&amp;l_t&amp;D_01_02 (2)"}</definedName>
    <definedName name="abb" localSheetId="9" hidden="1">{"pl_t&amp;d",#N/A,FALSE,"p&amp;l_t&amp;D_01_02 (2)"}</definedName>
    <definedName name="abb" localSheetId="10" hidden="1">{"pl_t&amp;d",#N/A,FALSE,"p&amp;l_t&amp;D_01_02 (2)"}</definedName>
    <definedName name="abb" hidden="1">{"pl_t&amp;d",#N/A,FALSE,"p&amp;l_t&amp;D_01_02 (2)"}</definedName>
    <definedName name="abb_1" localSheetId="9" hidden="1">{"pl_t&amp;d",#N/A,FALSE,"p&amp;l_t&amp;D_01_02 (2)"}</definedName>
    <definedName name="abb_1" localSheetId="10" hidden="1">{"pl_t&amp;d",#N/A,FALSE,"p&amp;l_t&amp;D_01_02 (2)"}</definedName>
    <definedName name="abb_1" hidden="1">{"pl_t&amp;d",#N/A,FALSE,"p&amp;l_t&amp;D_01_02 (2)"}</definedName>
    <definedName name="ABC" localSheetId="9" hidden="1">{"pl_t&amp;d",#N/A,FALSE,"p&amp;l_t&amp;D_01_02 (2)"}</definedName>
    <definedName name="ABC" localSheetId="10" hidden="1">{"pl_t&amp;d",#N/A,FALSE,"p&amp;l_t&amp;D_01_02 (2)"}</definedName>
    <definedName name="ABC" hidden="1">{"pl_t&amp;d",#N/A,FALSE,"p&amp;l_t&amp;D_01_02 (2)"}</definedName>
    <definedName name="abcd" localSheetId="9" hidden="1">{"pl_t&amp;d",#N/A,FALSE,"p&amp;l_t&amp;D_01_02 (2)"}</definedName>
    <definedName name="abcd" localSheetId="10" hidden="1">{"pl_t&amp;d",#N/A,FALSE,"p&amp;l_t&amp;D_01_02 (2)"}</definedName>
    <definedName name="abcd" hidden="1">{"pl_t&amp;d",#N/A,FALSE,"p&amp;l_t&amp;D_01_02 (2)"}</definedName>
    <definedName name="abstract1" localSheetId="9" hidden="1">{"pl_t&amp;d",#N/A,FALSE,"p&amp;l_t&amp;D_01_02 (2)"}</definedName>
    <definedName name="abstract1" localSheetId="10" hidden="1">{"pl_t&amp;d",#N/A,FALSE,"p&amp;l_t&amp;D_01_02 (2)"}</definedName>
    <definedName name="abstract1" hidden="1">{"pl_t&amp;d",#N/A,FALSE,"p&amp;l_t&amp;D_01_02 (2)"}</definedName>
    <definedName name="abstractsales">#REF!</definedName>
    <definedName name="Admn_and_General_Expenses" localSheetId="9">'[10]A&amp;G Expenses'!#REF!</definedName>
    <definedName name="Admn_and_General_Expenses">'[10]A&amp;G Expenses'!#REF!</definedName>
    <definedName name="af" localSheetId="9" hidden="1">{"pl_t&amp;d",#N/A,FALSE,"p&amp;l_t&amp;D_01_02 (2)"}</definedName>
    <definedName name="af" localSheetId="10" hidden="1">{"pl_t&amp;d",#N/A,FALSE,"p&amp;l_t&amp;D_01_02 (2)"}</definedName>
    <definedName name="af" hidden="1">{"pl_t&amp;d",#N/A,FALSE,"p&amp;l_t&amp;D_01_02 (2)"}</definedName>
    <definedName name="afasfafasf" localSheetId="9" hidden="1">{"pl_t&amp;d",#N/A,FALSE,"p&amp;l_t&amp;D_01_02 (2)"}</definedName>
    <definedName name="afasfafasf" localSheetId="10" hidden="1">{"pl_t&amp;d",#N/A,FALSE,"p&amp;l_t&amp;D_01_02 (2)"}</definedName>
    <definedName name="afasfafasf" hidden="1">{"pl_t&amp;d",#N/A,FALSE,"p&amp;l_t&amp;D_01_02 (2)"}</definedName>
    <definedName name="agl" localSheetId="9" hidden="1">{"pl_t&amp;d",#N/A,FALSE,"p&amp;l_t&amp;D_01_02 (2)"}</definedName>
    <definedName name="agl" localSheetId="10" hidden="1">{"pl_t&amp;d",#N/A,FALSE,"p&amp;l_t&amp;D_01_02 (2)"}</definedName>
    <definedName name="agl" hidden="1">{"pl_t&amp;d",#N/A,FALSE,"p&amp;l_t&amp;D_01_02 (2)"}</definedName>
    <definedName name="agri">#REF!</definedName>
    <definedName name="alfhkjgr" localSheetId="9" hidden="1">{"pl_t&amp;d",#N/A,FALSE,"p&amp;l_t&amp;D_01_02 (2)"}</definedName>
    <definedName name="alfhkjgr" localSheetId="10" hidden="1">{"pl_t&amp;d",#N/A,FALSE,"p&amp;l_t&amp;D_01_02 (2)"}</definedName>
    <definedName name="alfhkjgr" hidden="1">{"pl_t&amp;d",#N/A,FALSE,"p&amp;l_t&amp;D_01_02 (2)"}</definedName>
    <definedName name="ALL_EXP">#REF!</definedName>
    <definedName name="Allocation_of_expenses" localSheetId="9">'[10]Allocation LT HT EHT'!#REF!</definedName>
    <definedName name="Allocation_of_expenses">'[10]Allocation LT HT EHT'!#REF!</definedName>
    <definedName name="Allocation_of_revenues__expenses" localSheetId="9">'[10]Allocation LT HT EHT'!#REF!</definedName>
    <definedName name="Allocation_of_revenues__expenses">'[10]Allocation LT HT EHT'!#REF!</definedName>
    <definedName name="amar" localSheetId="9" hidden="1">{"pl_t&amp;d",#N/A,FALSE,"p&amp;l_t&amp;D_01_02 (2)"}</definedName>
    <definedName name="amar" localSheetId="10" hidden="1">{"pl_t&amp;d",#N/A,FALSE,"p&amp;l_t&amp;D_01_02 (2)"}</definedName>
    <definedName name="amar" hidden="1">{"pl_t&amp;d",#N/A,FALSE,"p&amp;l_t&amp;D_01_02 (2)"}</definedName>
    <definedName name="amar_1" localSheetId="9" hidden="1">{"pl_t&amp;d",#N/A,FALSE,"p&amp;l_t&amp;D_01_02 (2)"}</definedName>
    <definedName name="amar_1" localSheetId="10" hidden="1">{"pl_t&amp;d",#N/A,FALSE,"p&amp;l_t&amp;D_01_02 (2)"}</definedName>
    <definedName name="amar_1" hidden="1">{"pl_t&amp;d",#N/A,FALSE,"p&amp;l_t&amp;D_01_02 (2)"}</definedName>
    <definedName name="an" localSheetId="9" hidden="1">{"pl_t&amp;d",#N/A,FALSE,"p&amp;l_t&amp;D_01_02 (2)"}</definedName>
    <definedName name="an" localSheetId="10" hidden="1">{"pl_t&amp;d",#N/A,FALSE,"p&amp;l_t&amp;D_01_02 (2)"}</definedName>
    <definedName name="an" hidden="1">{"pl_t&amp;d",#N/A,FALSE,"p&amp;l_t&amp;D_01_02 (2)"}</definedName>
    <definedName name="an_1" localSheetId="9" hidden="1">{"pl_t&amp;d",#N/A,FALSE,"p&amp;l_t&amp;D_01_02 (2)"}</definedName>
    <definedName name="an_1" localSheetId="10" hidden="1">{"pl_t&amp;d",#N/A,FALSE,"p&amp;l_t&amp;D_01_02 (2)"}</definedName>
    <definedName name="an_1" hidden="1">{"pl_t&amp;d",#N/A,FALSE,"p&amp;l_t&amp;D_01_02 (2)"}</definedName>
    <definedName name="AP">#REF!</definedName>
    <definedName name="Apr02___0">[2]Newabstract!#REF!</definedName>
    <definedName name="Apr03___0">[2]Newabstract!#REF!</definedName>
    <definedName name="Apr04___0">[2]Newabstract!#REF!</definedName>
    <definedName name="Apr05___0">[2]Newabstract!#REF!</definedName>
    <definedName name="Apr06___0">[2]Newabstract!#REF!</definedName>
    <definedName name="Apr07___0">[2]Newabstract!#REF!</definedName>
    <definedName name="Apr08___0">[2]Newabstract!#REF!</definedName>
    <definedName name="Apr09___0">[2]Newabstract!#REF!</definedName>
    <definedName name="Apr10___0">[2]Newabstract!#REF!</definedName>
    <definedName name="Apr11___0">[2]Newabstract!#REF!</definedName>
    <definedName name="Apr13___0">[2]Newabstract!#REF!</definedName>
    <definedName name="Apr14___0">[2]Newabstract!#REF!</definedName>
    <definedName name="Apr15___0">[2]Newabstract!#REF!</definedName>
    <definedName name="Apr16___0">[2]Newabstract!#REF!</definedName>
    <definedName name="Apr17___0">[2]Newabstract!#REF!</definedName>
    <definedName name="Apr20___0">[2]Newabstract!#REF!</definedName>
    <definedName name="Apr21___0">[2]Newabstract!#REF!</definedName>
    <definedName name="Apr22___0">[2]Newabstract!#REF!</definedName>
    <definedName name="Apr23___0">[2]Newabstract!#REF!</definedName>
    <definedName name="Apr24___0">[2]Newabstract!#REF!</definedName>
    <definedName name="Apr27___0">[2]Newabstract!#REF!</definedName>
    <definedName name="Apr28___0">[2]Newabstract!#REF!</definedName>
    <definedName name="Apr29___0">[2]Newabstract!#REF!</definedName>
    <definedName name="Apr30___0">[2]Newabstract!#REF!</definedName>
    <definedName name="av">#REF!</definedName>
    <definedName name="B">#REF!</definedName>
    <definedName name="b_1" localSheetId="9" hidden="1">{"pl_t&amp;d",#N/A,FALSE,"p&amp;l_t&amp;D_01_02 (2)"}</definedName>
    <definedName name="b_1" localSheetId="10" hidden="1">{"pl_t&amp;d",#N/A,FALSE,"p&amp;l_t&amp;D_01_02 (2)"}</definedName>
    <definedName name="b_1" hidden="1">{"pl_t&amp;d",#N/A,FALSE,"p&amp;l_t&amp;D_01_02 (2)"}</definedName>
    <definedName name="bab" localSheetId="9" hidden="1">{"pl_t&amp;d",#N/A,FALSE,"p&amp;l_t&amp;D_01_02 (2)"}</definedName>
    <definedName name="bab" localSheetId="10" hidden="1">{"pl_t&amp;d",#N/A,FALSE,"p&amp;l_t&amp;D_01_02 (2)"}</definedName>
    <definedName name="bab" hidden="1">{"pl_t&amp;d",#N/A,FALSE,"p&amp;l_t&amp;D_01_02 (2)"}</definedName>
    <definedName name="bab_1" localSheetId="9" hidden="1">{"pl_t&amp;d",#N/A,FALSE,"p&amp;l_t&amp;D_01_02 (2)"}</definedName>
    <definedName name="bab_1" localSheetId="10" hidden="1">{"pl_t&amp;d",#N/A,FALSE,"p&amp;l_t&amp;D_01_02 (2)"}</definedName>
    <definedName name="bab_1" hidden="1">{"pl_t&amp;d",#N/A,FALSE,"p&amp;l_t&amp;D_01_02 (2)"}</definedName>
    <definedName name="Bad_Debts" localSheetId="9">#REF!</definedName>
    <definedName name="Bad_Debts">#REF!</definedName>
    <definedName name="Balancesheet" localSheetId="9">#REF!</definedName>
    <definedName name="Balancesheet">#REF!</definedName>
    <definedName name="bdc" localSheetId="9" hidden="1">{"pl_t&amp;d",#N/A,FALSE,"p&amp;l_t&amp;D_01_02 (2)"}</definedName>
    <definedName name="bdc" localSheetId="10" hidden="1">{"pl_t&amp;d",#N/A,FALSE,"p&amp;l_t&amp;D_01_02 (2)"}</definedName>
    <definedName name="bdc" hidden="1">{"pl_t&amp;d",#N/A,FALSE,"p&amp;l_t&amp;D_01_02 (2)"}</definedName>
    <definedName name="BS">#REF!</definedName>
    <definedName name="Business_Unit">[11]RevenueInput!#REF!</definedName>
    <definedName name="Capital__Revenue_subsidies_and_Grants" localSheetId="9">#REF!</definedName>
    <definedName name="Capital__Revenue_subsidies_and_Grants">#REF!</definedName>
    <definedName name="Capital_work_in_progress" localSheetId="9">[10]CWIP!#REF!</definedName>
    <definedName name="Capital_work_in_progress">[10]CWIP!#REF!</definedName>
    <definedName name="CASE" localSheetId="9" hidden="1">{"pl_t&amp;d",#N/A,FALSE,"p&amp;l_t&amp;D_01_02 (2)"}</definedName>
    <definedName name="CASE" localSheetId="10" hidden="1">{"pl_t&amp;d",#N/A,FALSE,"p&amp;l_t&amp;D_01_02 (2)"}</definedName>
    <definedName name="CASE" hidden="1">{"pl_t&amp;d",#N/A,FALSE,"p&amp;l_t&amp;D_01_02 (2)"}</definedName>
    <definedName name="CASE_1" localSheetId="9" hidden="1">{"pl_t&amp;d",#N/A,FALSE,"p&amp;l_t&amp;D_01_02 (2)"}</definedName>
    <definedName name="CASE_1" localSheetId="10" hidden="1">{"pl_t&amp;d",#N/A,FALSE,"p&amp;l_t&amp;D_01_02 (2)"}</definedName>
    <definedName name="CASE_1" hidden="1">{"pl_t&amp;d",#N/A,FALSE,"p&amp;l_t&amp;D_01_02 (2)"}</definedName>
    <definedName name="cc" localSheetId="9" hidden="1">{"pl_t&amp;d",#N/A,FALSE,"p&amp;l_t&amp;D_01_02 (2)"}</definedName>
    <definedName name="cc" localSheetId="10" hidden="1">{"pl_t&amp;d",#N/A,FALSE,"p&amp;l_t&amp;D_01_02 (2)"}</definedName>
    <definedName name="cc" hidden="1">{"pl_t&amp;d",#N/A,FALSE,"p&amp;l_t&amp;D_01_02 (2)"}</definedName>
    <definedName name="ccc" localSheetId="9" hidden="1">{#N/A,#N/A,FALSE,"1.1";#N/A,#N/A,FALSE,"1.1a";#N/A,#N/A,FALSE,"1.1b";#N/A,#N/A,FALSE,"1.1c";#N/A,#N/A,FALSE,"1.1e";#N/A,#N/A,FALSE,"1.1f";#N/A,#N/A,FALSE,"1.1g";#N/A,#N/A,FALSE,"1.1h_T";#N/A,#N/A,FALSE,"1.1h_D";#N/A,#N/A,FALSE,"1.2";#N/A,#N/A,FALSE,"1.3";#N/A,#N/A,FALSE,"1.3b";#N/A,#N/A,FALSE,"1.4";#N/A,#N/A,FALSE,"1.5";#N/A,#N/A,FALSE,"1.6";#N/A,#N/A,FALSE,"2.1";#N/A,#N/A,FALSE,"SOD";#N/A,#N/A,FALSE,"OL";#N/A,#N/A,FALSE,"CF"}</definedName>
    <definedName name="ccc" localSheetId="10" hidden="1">{#N/A,#N/A,FALSE,"1.1";#N/A,#N/A,FALSE,"1.1a";#N/A,#N/A,FALSE,"1.1b";#N/A,#N/A,FALSE,"1.1c";#N/A,#N/A,FALSE,"1.1e";#N/A,#N/A,FALSE,"1.1f";#N/A,#N/A,FALSE,"1.1g";#N/A,#N/A,FALSE,"1.1h_T";#N/A,#N/A,FALSE,"1.1h_D";#N/A,#N/A,FALSE,"1.2";#N/A,#N/A,FALSE,"1.3";#N/A,#N/A,FALSE,"1.3b";#N/A,#N/A,FALSE,"1.4";#N/A,#N/A,FALSE,"1.5";#N/A,#N/A,FALSE,"1.6";#N/A,#N/A,FALSE,"2.1";#N/A,#N/A,FALSE,"SOD";#N/A,#N/A,FALSE,"OL";#N/A,#N/A,FALSE,"CF"}</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m">#REF!</definedName>
    <definedName name="cmbyn">#REF!</definedName>
    <definedName name="col" localSheetId="9" hidden="1">{"pl_t&amp;d",#N/A,FALSE,"p&amp;l_t&amp;D_01_02 (2)"}</definedName>
    <definedName name="col" localSheetId="10" hidden="1">{"pl_t&amp;d",#N/A,FALSE,"p&amp;l_t&amp;D_01_02 (2)"}</definedName>
    <definedName name="col" hidden="1">{"pl_t&amp;d",#N/A,FALSE,"p&amp;l_t&amp;D_01_02 (2)"}</definedName>
    <definedName name="com" localSheetId="9" hidden="1">{"pl_t&amp;d",#N/A,FALSE,"p&amp;l_t&amp;D_01_02 (2)"}</definedName>
    <definedName name="com" localSheetId="10" hidden="1">{"pl_t&amp;d",#N/A,FALSE,"p&amp;l_t&amp;D_01_02 (2)"}</definedName>
    <definedName name="com" hidden="1">{"pl_t&amp;d",#N/A,FALSE,"p&amp;l_t&amp;D_01_02 (2)"}</definedName>
    <definedName name="comm">#REF!</definedName>
    <definedName name="CompanyName">[11]cover1!$A$34</definedName>
    <definedName name="Consumption_Details" localSheetId="9">'[10]Consumption Data '!#REF!</definedName>
    <definedName name="Consumption_Details">'[10]Consumption Data '!#REF!</definedName>
    <definedName name="COPY" localSheetId="9" hidden="1">{"pl_t&amp;d",#N/A,FALSE,"p&amp;l_t&amp;D_01_02 (2)"}</definedName>
    <definedName name="COPY" localSheetId="10" hidden="1">{"pl_t&amp;d",#N/A,FALSE,"p&amp;l_t&amp;D_01_02 (2)"}</definedName>
    <definedName name="COPY" hidden="1">{"pl_t&amp;d",#N/A,FALSE,"p&amp;l_t&amp;D_01_02 (2)"}</definedName>
    <definedName name="COPY_1" localSheetId="9" hidden="1">{"pl_t&amp;d",#N/A,FALSE,"p&amp;l_t&amp;D_01_02 (2)"}</definedName>
    <definedName name="COPY_1" localSheetId="10" hidden="1">{"pl_t&amp;d",#N/A,FALSE,"p&amp;l_t&amp;D_01_02 (2)"}</definedName>
    <definedName name="COPY_1" hidden="1">{"pl_t&amp;d",#N/A,FALSE,"p&amp;l_t&amp;D_01_02 (2)"}</definedName>
    <definedName name="Cost_Parameters" localSheetId="9">'[10]Verification of inputs'!#REF!</definedName>
    <definedName name="Cost_Parameters">'[10]Verification of inputs'!#REF!</definedName>
    <definedName name="Current_Year_Details" localSheetId="9">'[10]Current Year'!#REF!</definedName>
    <definedName name="Current_Year_Details">'[10]Current Year'!#REF!</definedName>
    <definedName name="D">#REF!</definedName>
    <definedName name="d_1" localSheetId="9" hidden="1">{"pl_t&amp;d",#N/A,FALSE,"p&amp;l_t&amp;D_01_02 (2)"}</definedName>
    <definedName name="d_1" localSheetId="10" hidden="1">{"pl_t&amp;d",#N/A,FALSE,"p&amp;l_t&amp;D_01_02 (2)"}</definedName>
    <definedName name="d_1" hidden="1">{"pl_t&amp;d",#N/A,FALSE,"p&amp;l_t&amp;D_01_02 (2)"}</definedName>
    <definedName name="_xlnm.Database">#REF!</definedName>
    <definedName name="DD" localSheetId="9" hidden="1">{"pl_t&amp;d",#N/A,FALSE,"p&amp;l_t&amp;D_01_02 (2)"}</definedName>
    <definedName name="DD" localSheetId="10" hidden="1">{"pl_t&amp;d",#N/A,FALSE,"p&amp;l_t&amp;D_01_02 (2)"}</definedName>
    <definedName name="DD" hidden="1">{"pl_t&amp;d",#N/A,FALSE,"p&amp;l_t&amp;D_01_02 (2)"}</definedName>
    <definedName name="DD_1" localSheetId="9" hidden="1">{"pl_t&amp;d",#N/A,FALSE,"p&amp;l_t&amp;D_01_02 (2)"}</definedName>
    <definedName name="DD_1" localSheetId="10" hidden="1">{"pl_t&amp;d",#N/A,FALSE,"p&amp;l_t&amp;D_01_02 (2)"}</definedName>
    <definedName name="DD_1" hidden="1">{"pl_t&amp;d",#N/A,FALSE,"p&amp;l_t&amp;D_01_02 (2)"}</definedName>
    <definedName name="ddd" localSheetId="9" hidden="1">{"pl_t&amp;d",#N/A,FALSE,"p&amp;l_t&amp;D_01_02 (2)"}</definedName>
    <definedName name="ddd" localSheetId="10" hidden="1">{"pl_t&amp;d",#N/A,FALSE,"p&amp;l_t&amp;D_01_02 (2)"}</definedName>
    <definedName name="ddd" hidden="1">{"pl_t&amp;d",#N/A,FALSE,"p&amp;l_t&amp;D_01_02 (2)"}</definedName>
    <definedName name="Debtors" localSheetId="9">#REF!</definedName>
    <definedName name="Debtors" localSheetId="10">#REF!</definedName>
    <definedName name="Debtors" localSheetId="13">#REF!</definedName>
    <definedName name="Debtors" localSheetId="6">#REF!</definedName>
    <definedName name="Debtors">#REF!</definedName>
    <definedName name="dem" localSheetId="9" hidden="1">{"pl_t&amp;d",#N/A,FALSE,"p&amp;l_t&amp;D_01_02 (2)"}</definedName>
    <definedName name="dem" localSheetId="10" hidden="1">{"pl_t&amp;d",#N/A,FALSE,"p&amp;l_t&amp;D_01_02 (2)"}</definedName>
    <definedName name="dem" hidden="1">{"pl_t&amp;d",#N/A,FALSE,"p&amp;l_t&amp;D_01_02 (2)"}</definedName>
    <definedName name="Demand" localSheetId="9" hidden="1">{"pl_t&amp;d",#N/A,FALSE,"p&amp;l_t&amp;D_01_02 (2)"}</definedName>
    <definedName name="Demand" localSheetId="10" hidden="1">{"pl_t&amp;d",#N/A,FALSE,"p&amp;l_t&amp;D_01_02 (2)"}</definedName>
    <definedName name="Demand" hidden="1">{"pl_t&amp;d",#N/A,FALSE,"p&amp;l_t&amp;D_01_02 (2)"}</definedName>
    <definedName name="Demand_1" localSheetId="9" hidden="1">{"pl_t&amp;d",#N/A,FALSE,"p&amp;l_t&amp;D_01_02 (2)"}</definedName>
    <definedName name="Demand_1" localSheetId="10" hidden="1">{"pl_t&amp;d",#N/A,FALSE,"p&amp;l_t&amp;D_01_02 (2)"}</definedName>
    <definedName name="Demand_1" hidden="1">{"pl_t&amp;d",#N/A,FALSE,"p&amp;l_t&amp;D_01_02 (2)"}</definedName>
    <definedName name="Demand_data_for_consumers_with_Connected_Load___100_kVA" localSheetId="9">'[12]Consumer Data &gt;100kVA'!#REF!</definedName>
    <definedName name="Demand_data_for_consumers_with_Connected_Load___100_kVA">'[12]Consumer Data &gt;100kVA'!#REF!</definedName>
    <definedName name="details" localSheetId="9" hidden="1">{"pl_t&amp;d",#N/A,FALSE,"p&amp;l_t&amp;D_01_02 (2)"}</definedName>
    <definedName name="details" localSheetId="10" hidden="1">{"pl_t&amp;d",#N/A,FALSE,"p&amp;l_t&amp;D_01_02 (2)"}</definedName>
    <definedName name="details" hidden="1">{"pl_t&amp;d",#N/A,FALSE,"p&amp;l_t&amp;D_01_02 (2)"}</definedName>
    <definedName name="dfdfd" localSheetId="9" hidden="1">{"pl_t&amp;d",#N/A,FALSE,"p&amp;l_t&amp;D_01_02 (2)"}</definedName>
    <definedName name="dfdfd" localSheetId="10" hidden="1">{"pl_t&amp;d",#N/A,FALSE,"p&amp;l_t&amp;D_01_02 (2)"}</definedName>
    <definedName name="dfdfd" hidden="1">{"pl_t&amp;d",#N/A,FALSE,"p&amp;l_t&amp;D_01_02 (2)"}</definedName>
    <definedName name="dfdfd_1" localSheetId="9" hidden="1">{"pl_t&amp;d",#N/A,FALSE,"p&amp;l_t&amp;D_01_02 (2)"}</definedName>
    <definedName name="dfdfd_1" localSheetId="10" hidden="1">{"pl_t&amp;d",#N/A,FALSE,"p&amp;l_t&amp;D_01_02 (2)"}</definedName>
    <definedName name="dfdfd_1" hidden="1">{"pl_t&amp;d",#N/A,FALSE,"p&amp;l_t&amp;D_01_02 (2)"}</definedName>
    <definedName name="dfdfdf" localSheetId="9" hidden="1">{"pl_t&amp;d",#N/A,FALSE,"p&amp;l_t&amp;D_01_02 (2)"}</definedName>
    <definedName name="dfdfdf" localSheetId="10" hidden="1">{"pl_t&amp;d",#N/A,FALSE,"p&amp;l_t&amp;D_01_02 (2)"}</definedName>
    <definedName name="dfdfdf" hidden="1">{"pl_t&amp;d",#N/A,FALSE,"p&amp;l_t&amp;D_01_02 (2)"}</definedName>
    <definedName name="dfdfdf_1" localSheetId="9" hidden="1">{"pl_t&amp;d",#N/A,FALSE,"p&amp;l_t&amp;D_01_02 (2)"}</definedName>
    <definedName name="dfdfdf_1" localSheetId="10" hidden="1">{"pl_t&amp;d",#N/A,FALSE,"p&amp;l_t&amp;D_01_02 (2)"}</definedName>
    <definedName name="dfdfdf_1" hidden="1">{"pl_t&amp;d",#N/A,FALSE,"p&amp;l_t&amp;D_01_02 (2)"}</definedName>
    <definedName name="dfdfdfd" localSheetId="9" hidden="1">{"pl_t&amp;d",#N/A,FALSE,"p&amp;l_t&amp;D_01_02 (2)"}</definedName>
    <definedName name="dfdfdfd" localSheetId="10" hidden="1">{"pl_t&amp;d",#N/A,FALSE,"p&amp;l_t&amp;D_01_02 (2)"}</definedName>
    <definedName name="dfdfdfd" hidden="1">{"pl_t&amp;d",#N/A,FALSE,"p&amp;l_t&amp;D_01_02 (2)"}</definedName>
    <definedName name="dfdfdfd_1" localSheetId="9" hidden="1">{"pl_t&amp;d",#N/A,FALSE,"p&amp;l_t&amp;D_01_02 (2)"}</definedName>
    <definedName name="dfdfdfd_1" localSheetId="10" hidden="1">{"pl_t&amp;d",#N/A,FALSE,"p&amp;l_t&amp;D_01_02 (2)"}</definedName>
    <definedName name="dfdfdfd_1" hidden="1">{"pl_t&amp;d",#N/A,FALSE,"p&amp;l_t&amp;D_01_02 (2)"}</definedName>
    <definedName name="dfgdfg" localSheetId="9" hidden="1">{"pl_t&amp;d",#N/A,FALSE,"p&amp;l_t&amp;D_01_02 (2)"}</definedName>
    <definedName name="dfgdfg" localSheetId="10" hidden="1">{"pl_t&amp;d",#N/A,FALSE,"p&amp;l_t&amp;D_01_02 (2)"}</definedName>
    <definedName name="dfgdfg" hidden="1">{"pl_t&amp;d",#N/A,FALSE,"p&amp;l_t&amp;D_01_02 (2)"}</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NIL5">#REF!</definedName>
    <definedName name="dom">#REF!</definedName>
    <definedName name="drawal" localSheetId="9" hidden="1">{"pl_t&amp;d",#N/A,FALSE,"p&amp;l_t&amp;D_01_02 (2)"}</definedName>
    <definedName name="drawal" localSheetId="10" hidden="1">{"pl_t&amp;d",#N/A,FALSE,"p&amp;l_t&amp;D_01_02 (2)"}</definedName>
    <definedName name="drawal" hidden="1">{"pl_t&amp;d",#N/A,FALSE,"p&amp;l_t&amp;D_01_02 (2)"}</definedName>
    <definedName name="drawal_1" localSheetId="9" hidden="1">{"pl_t&amp;d",#N/A,FALSE,"p&amp;l_t&amp;D_01_02 (2)"}</definedName>
    <definedName name="drawal_1" localSheetId="10" hidden="1">{"pl_t&amp;d",#N/A,FALSE,"p&amp;l_t&amp;D_01_02 (2)"}</definedName>
    <definedName name="drawal_1" hidden="1">{"pl_t&amp;d",#N/A,FALSE,"p&amp;l_t&amp;D_01_02 (2)"}</definedName>
    <definedName name="dskdskkds" localSheetId="9" hidden="1">{"pl_t&amp;d",#N/A,FALSE,"p&amp;l_t&amp;D_01_02 (2)"}</definedName>
    <definedName name="dskdskkds" localSheetId="10" hidden="1">{"pl_t&amp;d",#N/A,FALSE,"p&amp;l_t&amp;D_01_02 (2)"}</definedName>
    <definedName name="dskdskkds" hidden="1">{"pl_t&amp;d",#N/A,FALSE,"p&amp;l_t&amp;D_01_02 (2)"}</definedName>
    <definedName name="E">#REF!</definedName>
    <definedName name="e_1" localSheetId="9" hidden="1">{"pl_t&amp;d",#N/A,FALSE,"p&amp;l_t&amp;D_01_02 (2)"}</definedName>
    <definedName name="e_1" localSheetId="10" hidden="1">{"pl_t&amp;d",#N/A,FALSE,"p&amp;l_t&amp;D_01_02 (2)"}</definedName>
    <definedName name="e_1" hidden="1">{"pl_t&amp;d",#N/A,FALSE,"p&amp;l_t&amp;D_01_02 (2)"}</definedName>
    <definedName name="ee" localSheetId="9" hidden="1">{"pl_t&amp;d",#N/A,FALSE,"p&amp;l_t&amp;D_01_02 (2)"}</definedName>
    <definedName name="ee" localSheetId="10" hidden="1">{"pl_t&amp;d",#N/A,FALSE,"p&amp;l_t&amp;D_01_02 (2)"}</definedName>
    <definedName name="ee" hidden="1">{"pl_t&amp;d",#N/A,FALSE,"p&amp;l_t&amp;D_01_02 (2)"}</definedName>
    <definedName name="eee" localSheetId="9" hidden="1">{"pl_td_01_02",#N/A,FALSE,"p&amp;l_t&amp;D_01_02 (2)"}</definedName>
    <definedName name="eee" localSheetId="10" hidden="1">{"pl_td_01_02",#N/A,FALSE,"p&amp;l_t&amp;D_01_02 (2)"}</definedName>
    <definedName name="eee" hidden="1">{"pl_td_01_02",#N/A,FALSE,"p&amp;l_t&amp;D_01_02 (2)"}</definedName>
    <definedName name="eilink">#REF!</definedName>
    <definedName name="emar" localSheetId="9" hidden="1">{"pl_t&amp;d",#N/A,FALSE,"p&amp;l_t&amp;D_01_02 (2)"}</definedName>
    <definedName name="emar" localSheetId="10" hidden="1">{"pl_t&amp;d",#N/A,FALSE,"p&amp;l_t&amp;D_01_02 (2)"}</definedName>
    <definedName name="emar" hidden="1">{"pl_t&amp;d",#N/A,FALSE,"p&amp;l_t&amp;D_01_02 (2)"}</definedName>
    <definedName name="Employees_Cost" localSheetId="9">'[10]Employee Costs'!#REF!</definedName>
    <definedName name="Employees_Cost">'[10]Employee Costs'!#REF!</definedName>
    <definedName name="er" localSheetId="9" hidden="1">{"pl_t&amp;d",#N/A,FALSE,"p&amp;l_t&amp;D_01_02 (2)"}</definedName>
    <definedName name="er" localSheetId="10" hidden="1">{"pl_t&amp;d",#N/A,FALSE,"p&amp;l_t&amp;D_01_02 (2)"}</definedName>
    <definedName name="er" hidden="1">{"pl_t&amp;d",#N/A,FALSE,"p&amp;l_t&amp;D_01_02 (2)"}</definedName>
    <definedName name="er_1" localSheetId="9" hidden="1">{"pl_t&amp;d",#N/A,FALSE,"p&amp;l_t&amp;D_01_02 (2)"}</definedName>
    <definedName name="er_1" localSheetId="10" hidden="1">{"pl_t&amp;d",#N/A,FALSE,"p&amp;l_t&amp;D_01_02 (2)"}</definedName>
    <definedName name="er_1" hidden="1">{"pl_t&amp;d",#N/A,FALSE,"p&amp;l_t&amp;D_01_02 (2)"}</definedName>
    <definedName name="erheri" localSheetId="9">'[9]Employee Costs'!#REF!</definedName>
    <definedName name="erheri">'[9]Employee Costs'!#REF!</definedName>
    <definedName name="erw" localSheetId="9" hidden="1">{"pl_t&amp;d",#N/A,FALSE,"p&amp;l_t&amp;D_01_02 (2)"}</definedName>
    <definedName name="erw" localSheetId="10" hidden="1">{"pl_t&amp;d",#N/A,FALSE,"p&amp;l_t&amp;D_01_02 (2)"}</definedName>
    <definedName name="erw" hidden="1">{"pl_t&amp;d",#N/A,FALSE,"p&amp;l_t&amp;D_01_02 (2)"}</definedName>
    <definedName name="ewtqyewqdu" localSheetId="9" hidden="1">{"pl_t&amp;d",#N/A,FALSE,"p&amp;l_t&amp;D_01_02 (2)"}</definedName>
    <definedName name="ewtqyewqdu" localSheetId="10" hidden="1">{"pl_t&amp;d",#N/A,FALSE,"p&amp;l_t&amp;D_01_02 (2)"}</definedName>
    <definedName name="ewtqyewqdu" hidden="1">{"pl_t&amp;d",#N/A,FALSE,"p&amp;l_t&amp;D_01_02 (2)"}</definedName>
    <definedName name="ewtqyewqdu_1" localSheetId="9" hidden="1">{"pl_t&amp;d",#N/A,FALSE,"p&amp;l_t&amp;D_01_02 (2)"}</definedName>
    <definedName name="ewtqyewqdu_1" localSheetId="10" hidden="1">{"pl_t&amp;d",#N/A,FALSE,"p&amp;l_t&amp;D_01_02 (2)"}</definedName>
    <definedName name="ewtqyewqdu_1" hidden="1">{"pl_t&amp;d",#N/A,FALSE,"p&amp;l_t&amp;D_01_02 (2)"}</definedName>
    <definedName name="Excel_BuiltIn_Database_0">#REF!</definedName>
    <definedName name="Existing_Tariff_Structure" localSheetId="9">#REF!</definedName>
    <definedName name="Existing_Tariff_Structure">#REF!</definedName>
    <definedName name="F">#REF!</definedName>
    <definedName name="fact">#REF!</definedName>
    <definedName name="fc" localSheetId="9" hidden="1">{"pl_td_01_02",#N/A,FALSE,"p&amp;l_t&amp;D_01_02 (2)"}</definedName>
    <definedName name="fc" localSheetId="10" hidden="1">{"pl_td_01_02",#N/A,FALSE,"p&amp;l_t&amp;D_01_02 (2)"}</definedName>
    <definedName name="fc" hidden="1">{"pl_td_01_02",#N/A,FALSE,"p&amp;l_t&amp;D_01_02 (2)"}</definedName>
    <definedName name="fc_1" localSheetId="9" hidden="1">{"pl_td_01_02",#N/A,FALSE,"p&amp;l_t&amp;D_01_02 (2)"}</definedName>
    <definedName name="fc_1" localSheetId="10" hidden="1">{"pl_td_01_02",#N/A,FALSE,"p&amp;l_t&amp;D_01_02 (2)"}</definedName>
    <definedName name="fc_1" hidden="1">{"pl_td_01_02",#N/A,FALSE,"p&amp;l_t&amp;D_01_02 (2)"}</definedName>
    <definedName name="fd" localSheetId="9" hidden="1">{"pl_t&amp;d",#N/A,FALSE,"p&amp;l_t&amp;D_01_02 (2)"}</definedName>
    <definedName name="fd" localSheetId="10" hidden="1">{"pl_t&amp;d",#N/A,FALSE,"p&amp;l_t&amp;D_01_02 (2)"}</definedName>
    <definedName name="fd" hidden="1">{"pl_t&amp;d",#N/A,FALSE,"p&amp;l_t&amp;D_01_02 (2)"}</definedName>
    <definedName name="fd_1" localSheetId="9" hidden="1">{"pl_t&amp;d",#N/A,FALSE,"p&amp;l_t&amp;D_01_02 (2)"}</definedName>
    <definedName name="fd_1" localSheetId="10" hidden="1">{"pl_t&amp;d",#N/A,FALSE,"p&amp;l_t&amp;D_01_02 (2)"}</definedName>
    <definedName name="fd_1" hidden="1">{"pl_t&amp;d",#N/A,FALSE,"p&amp;l_t&amp;D_01_02 (2)"}</definedName>
    <definedName name="fdah" localSheetId="9" hidden="1">{"pl_t&amp;d",#N/A,FALSE,"p&amp;l_t&amp;D_01_02 (2)"}</definedName>
    <definedName name="fdah" localSheetId="10" hidden="1">{"pl_t&amp;d",#N/A,FALSE,"p&amp;l_t&amp;D_01_02 (2)"}</definedName>
    <definedName name="fdah" hidden="1">{"pl_t&amp;d",#N/A,FALSE,"p&amp;l_t&amp;D_01_02 (2)"}</definedName>
    <definedName name="fdgd" localSheetId="9" hidden="1">{"pl_t&amp;d",#N/A,FALSE,"p&amp;l_t&amp;D_01_02 (2)"}</definedName>
    <definedName name="fdgd" localSheetId="10" hidden="1">{"pl_t&amp;d",#N/A,FALSE,"p&amp;l_t&amp;D_01_02 (2)"}</definedName>
    <definedName name="fdgd" hidden="1">{"pl_t&amp;d",#N/A,FALSE,"p&amp;l_t&amp;D_01_02 (2)"}</definedName>
    <definedName name="fdgd_1" localSheetId="9" hidden="1">{"pl_t&amp;d",#N/A,FALSE,"p&amp;l_t&amp;D_01_02 (2)"}</definedName>
    <definedName name="fdgd_1" localSheetId="10" hidden="1">{"pl_t&amp;d",#N/A,FALSE,"p&amp;l_t&amp;D_01_02 (2)"}</definedName>
    <definedName name="fdgd_1" hidden="1">{"pl_t&amp;d",#N/A,FALSE,"p&amp;l_t&amp;D_01_02 (2)"}</definedName>
    <definedName name="ff" localSheetId="9" hidden="1">{"pl_t&amp;d",#N/A,FALSE,"p&amp;l_t&amp;D_01_02 (2)"}</definedName>
    <definedName name="ff" localSheetId="10" hidden="1">{"pl_t&amp;d",#N/A,FALSE,"p&amp;l_t&amp;D_01_02 (2)"}</definedName>
    <definedName name="ff" hidden="1">{"pl_t&amp;d",#N/A,FALSE,"p&amp;l_t&amp;D_01_02 (2)"}</definedName>
    <definedName name="ff_1" localSheetId="9" hidden="1">{"pl_t&amp;d",#N/A,FALSE,"p&amp;l_t&amp;D_01_02 (2)"}</definedName>
    <definedName name="ff_1" localSheetId="10" hidden="1">{"pl_t&amp;d",#N/A,FALSE,"p&amp;l_t&amp;D_01_02 (2)"}</definedName>
    <definedName name="ff_1" hidden="1">{"pl_t&amp;d",#N/A,FALSE,"p&amp;l_t&amp;D_01_02 (2)"}</definedName>
    <definedName name="ffffffff" localSheetId="9" hidden="1">{"pl_t&amp;d",#N/A,FALSE,"p&amp;l_t&amp;D_01_02 (2)"}</definedName>
    <definedName name="ffffffff" localSheetId="10" hidden="1">{"pl_t&amp;d",#N/A,FALSE,"p&amp;l_t&amp;D_01_02 (2)"}</definedName>
    <definedName name="ffffffff" hidden="1">{"pl_t&amp;d",#N/A,FALSE,"p&amp;l_t&amp;D_01_02 (2)"}</definedName>
    <definedName name="ffgg" localSheetId="9" hidden="1">{"pl_t&amp;d",#N/A,FALSE,"p&amp;l_t&amp;D_01_02 (2)"}</definedName>
    <definedName name="ffgg" localSheetId="10" hidden="1">{"pl_t&amp;d",#N/A,FALSE,"p&amp;l_t&amp;D_01_02 (2)"}</definedName>
    <definedName name="ffgg" hidden="1">{"pl_t&amp;d",#N/A,FALSE,"p&amp;l_t&amp;D_01_02 (2)"}</definedName>
    <definedName name="fgb" localSheetId="9" hidden="1">{#N/A,#N/A,FALSE,"1.1";#N/A,#N/A,FALSE,"1.1a";#N/A,#N/A,FALSE,"1.1b";#N/A,#N/A,FALSE,"1.1c";#N/A,#N/A,FALSE,"1.1e";#N/A,#N/A,FALSE,"1.1f";#N/A,#N/A,FALSE,"1.1g";#N/A,#N/A,FALSE,"1.1h_T";#N/A,#N/A,FALSE,"1.1h_D";#N/A,#N/A,FALSE,"1.2";#N/A,#N/A,FALSE,"1.3";#N/A,#N/A,FALSE,"1.3b";#N/A,#N/A,FALSE,"1.4";#N/A,#N/A,FALSE,"1.5";#N/A,#N/A,FALSE,"1.6";#N/A,#N/A,FALSE,"2.1";#N/A,#N/A,FALSE,"SOD";#N/A,#N/A,FALSE,"OL";#N/A,#N/A,FALSE,"CF"}</definedName>
    <definedName name="fgb" localSheetId="10" hidden="1">{#N/A,#N/A,FALSE,"1.1";#N/A,#N/A,FALSE,"1.1a";#N/A,#N/A,FALSE,"1.1b";#N/A,#N/A,FALSE,"1.1c";#N/A,#N/A,FALSE,"1.1e";#N/A,#N/A,FALSE,"1.1f";#N/A,#N/A,FALSE,"1.1g";#N/A,#N/A,FALSE,"1.1h_T";#N/A,#N/A,FALSE,"1.1h_D";#N/A,#N/A,FALSE,"1.2";#N/A,#N/A,FALSE,"1.3";#N/A,#N/A,FALSE,"1.3b";#N/A,#N/A,FALSE,"1.4";#N/A,#N/A,FALSE,"1.5";#N/A,#N/A,FALSE,"1.6";#N/A,#N/A,FALSE,"2.1";#N/A,#N/A,FALSE,"SOD";#N/A,#N/A,FALSE,"OL";#N/A,#N/A,FALSE,"CF"}</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localSheetId="9" hidden="1">{"pl_t&amp;d",#N/A,FALSE,"p&amp;l_t&amp;D_01_02 (2)"}</definedName>
    <definedName name="fgfdgfdgd" localSheetId="10" hidden="1">{"pl_t&amp;d",#N/A,FALSE,"p&amp;l_t&amp;D_01_02 (2)"}</definedName>
    <definedName name="fgfdgfdgd" hidden="1">{"pl_t&amp;d",#N/A,FALSE,"p&amp;l_t&amp;D_01_02 (2)"}</definedName>
    <definedName name="fgfdgfdgd_1" localSheetId="9" hidden="1">{"pl_t&amp;d",#N/A,FALSE,"p&amp;l_t&amp;D_01_02 (2)"}</definedName>
    <definedName name="fgfdgfdgd_1" localSheetId="10" hidden="1">{"pl_t&amp;d",#N/A,FALSE,"p&amp;l_t&amp;D_01_02 (2)"}</definedName>
    <definedName name="fgfdgfdgd_1" hidden="1">{"pl_t&amp;d",#N/A,FALSE,"p&amp;l_t&amp;D_01_02 (2)"}</definedName>
    <definedName name="FORMAT_43" localSheetId="9" hidden="1">{"pl_t&amp;d",#N/A,FALSE,"p&amp;l_t&amp;D_01_02 (2)"}</definedName>
    <definedName name="FORMAT_43" localSheetId="10" hidden="1">{"pl_t&amp;d",#N/A,FALSE,"p&amp;l_t&amp;D_01_02 (2)"}</definedName>
    <definedName name="FORMAT_43" hidden="1">{"pl_t&amp;d",#N/A,FALSE,"p&amp;l_t&amp;D_01_02 (2)"}</definedName>
    <definedName name="FORMAT_43_1" localSheetId="9" hidden="1">{"pl_t&amp;d",#N/A,FALSE,"p&amp;l_t&amp;D_01_02 (2)"}</definedName>
    <definedName name="FORMAT_43_1" localSheetId="10" hidden="1">{"pl_t&amp;d",#N/A,FALSE,"p&amp;l_t&amp;D_01_02 (2)"}</definedName>
    <definedName name="FORMAT_43_1" hidden="1">{"pl_t&amp;d",#N/A,FALSE,"p&amp;l_t&amp;D_01_02 (2)"}</definedName>
    <definedName name="Format_6" localSheetId="9" hidden="1">{"pl_t&amp;d",#N/A,FALSE,"p&amp;l_t&amp;D_01_02 (2)"}</definedName>
    <definedName name="Format_6" localSheetId="10" hidden="1">{"pl_t&amp;d",#N/A,FALSE,"p&amp;l_t&amp;D_01_02 (2)"}</definedName>
    <definedName name="Format_6" hidden="1">{"pl_t&amp;d",#N/A,FALSE,"p&amp;l_t&amp;D_01_02 (2)"}</definedName>
    <definedName name="Format_6_1" localSheetId="9" hidden="1">{"pl_t&amp;d",#N/A,FALSE,"p&amp;l_t&amp;D_01_02 (2)"}</definedName>
    <definedName name="Format_6_1" localSheetId="10" hidden="1">{"pl_t&amp;d",#N/A,FALSE,"p&amp;l_t&amp;D_01_02 (2)"}</definedName>
    <definedName name="Format_6_1" hidden="1">{"pl_t&amp;d",#N/A,FALSE,"p&amp;l_t&amp;D_01_02 (2)"}</definedName>
    <definedName name="format1" localSheetId="9" hidden="1">{"pl_t&amp;d",#N/A,FALSE,"p&amp;l_t&amp;D_01_02 (2)"}</definedName>
    <definedName name="format1" localSheetId="10" hidden="1">{"pl_t&amp;d",#N/A,FALSE,"p&amp;l_t&amp;D_01_02 (2)"}</definedName>
    <definedName name="format1" hidden="1">{"pl_t&amp;d",#N/A,FALSE,"p&amp;l_t&amp;D_01_02 (2)"}</definedName>
    <definedName name="format1_1" localSheetId="9" hidden="1">{"pl_t&amp;d",#N/A,FALSE,"p&amp;l_t&amp;D_01_02 (2)"}</definedName>
    <definedName name="format1_1" localSheetId="10" hidden="1">{"pl_t&amp;d",#N/A,FALSE,"p&amp;l_t&amp;D_01_02 (2)"}</definedName>
    <definedName name="format1_1" hidden="1">{"pl_t&amp;d",#N/A,FALSE,"p&amp;l_t&amp;D_01_02 (2)"}</definedName>
    <definedName name="FORMAT43" localSheetId="9" hidden="1">{"pl_t&amp;d",#N/A,FALSE,"p&amp;l_t&amp;D_01_02 (2)"}</definedName>
    <definedName name="FORMAT43" localSheetId="10" hidden="1">{"pl_t&amp;d",#N/A,FALSE,"p&amp;l_t&amp;D_01_02 (2)"}</definedName>
    <definedName name="FORMAT43" hidden="1">{"pl_t&amp;d",#N/A,FALSE,"p&amp;l_t&amp;D_01_02 (2)"}</definedName>
    <definedName name="FORMAT43_1" localSheetId="9" hidden="1">{"pl_t&amp;d",#N/A,FALSE,"p&amp;l_t&amp;D_01_02 (2)"}</definedName>
    <definedName name="FORMAT43_1" localSheetId="10" hidden="1">{"pl_t&amp;d",#N/A,FALSE,"p&amp;l_t&amp;D_01_02 (2)"}</definedName>
    <definedName name="FORMAT43_1" hidden="1">{"pl_t&amp;d",#N/A,FALSE,"p&amp;l_t&amp;D_01_02 (2)"}</definedName>
    <definedName name="format5" localSheetId="9" hidden="1">{"pl_t&amp;d",#N/A,FALSE,"p&amp;l_t&amp;D_01_02 (2)"}</definedName>
    <definedName name="format5" localSheetId="10" hidden="1">{"pl_t&amp;d",#N/A,FALSE,"p&amp;l_t&amp;D_01_02 (2)"}</definedName>
    <definedName name="format5" hidden="1">{"pl_t&amp;d",#N/A,FALSE,"p&amp;l_t&amp;D_01_02 (2)"}</definedName>
    <definedName name="format5_1" localSheetId="9" hidden="1">{"pl_t&amp;d",#N/A,FALSE,"p&amp;l_t&amp;D_01_02 (2)"}</definedName>
    <definedName name="format5_1" localSheetId="10" hidden="1">{"pl_t&amp;d",#N/A,FALSE,"p&amp;l_t&amp;D_01_02 (2)"}</definedName>
    <definedName name="format5_1" hidden="1">{"pl_t&amp;d",#N/A,FALSE,"p&amp;l_t&amp;D_01_02 (2)"}</definedName>
    <definedName name="FT" localSheetId="9" hidden="1">{"pl_t&amp;d",#N/A,FALSE,"p&amp;l_t&amp;D_01_02 (2)"}</definedName>
    <definedName name="FT" localSheetId="10" hidden="1">{"pl_t&amp;d",#N/A,FALSE,"p&amp;l_t&amp;D_01_02 (2)"}</definedName>
    <definedName name="FT" hidden="1">{"pl_t&amp;d",#N/A,FALSE,"p&amp;l_t&amp;D_01_02 (2)"}</definedName>
    <definedName name="fu">#REF!</definedName>
    <definedName name="G">#REF!</definedName>
    <definedName name="g_1" localSheetId="9" hidden="1">{"pl_t&amp;d",#N/A,FALSE,"p&amp;l_t&amp;D_01_02 (2)"}</definedName>
    <definedName name="g_1" localSheetId="10" hidden="1">{"pl_t&amp;d",#N/A,FALSE,"p&amp;l_t&amp;D_01_02 (2)"}</definedName>
    <definedName name="g_1" hidden="1">{"pl_t&amp;d",#N/A,FALSE,"p&amp;l_t&amp;D_01_02 (2)"}</definedName>
    <definedName name="gcjchkcjc">#REF!</definedName>
    <definedName name="gdxjhgcj">#REF!</definedName>
    <definedName name="ggg" localSheetId="9" hidden="1">{"pl_t&amp;d",#N/A,FALSE,"p&amp;l_t&amp;D_01_02 (2)"}</definedName>
    <definedName name="ggg" localSheetId="10" hidden="1">{"pl_t&amp;d",#N/A,FALSE,"p&amp;l_t&amp;D_01_02 (2)"}</definedName>
    <definedName name="ggg" hidden="1">{"pl_t&amp;d",#N/A,FALSE,"p&amp;l_t&amp;D_01_02 (2)"}</definedName>
    <definedName name="ggg_1" localSheetId="9" hidden="1">{"pl_t&amp;d",#N/A,FALSE,"p&amp;l_t&amp;D_01_02 (2)"}</definedName>
    <definedName name="ggg_1" localSheetId="10" hidden="1">{"pl_t&amp;d",#N/A,FALSE,"p&amp;l_t&amp;D_01_02 (2)"}</definedName>
    <definedName name="ggg_1" hidden="1">{"pl_t&amp;d",#N/A,FALSE,"p&amp;l_t&amp;D_01_02 (2)"}</definedName>
    <definedName name="ggggg" localSheetId="9" hidden="1">{"pl_td_01_02",#N/A,FALSE,"p&amp;l_t&amp;D_01_02 (2)"}</definedName>
    <definedName name="ggggg" localSheetId="10" hidden="1">{"pl_td_01_02",#N/A,FALSE,"p&amp;l_t&amp;D_01_02 (2)"}</definedName>
    <definedName name="ggggg" hidden="1">{"pl_td_01_02",#N/A,FALSE,"p&amp;l_t&amp;D_01_02 (2)"}</definedName>
    <definedName name="gh" localSheetId="9" hidden="1">{"pl_t&amp;d",#N/A,FALSE,"p&amp;l_t&amp;D_01_02 (2)"}</definedName>
    <definedName name="gh" localSheetId="10" hidden="1">{"pl_t&amp;d",#N/A,FALSE,"p&amp;l_t&amp;D_01_02 (2)"}</definedName>
    <definedName name="gh" hidden="1">{"pl_t&amp;d",#N/A,FALSE,"p&amp;l_t&amp;D_01_02 (2)"}</definedName>
    <definedName name="gh_1" localSheetId="9" hidden="1">{"pl_t&amp;d",#N/A,FALSE,"p&amp;l_t&amp;D_01_02 (2)"}</definedName>
    <definedName name="gh_1" localSheetId="10" hidden="1">{"pl_t&amp;d",#N/A,FALSE,"p&amp;l_t&amp;D_01_02 (2)"}</definedName>
    <definedName name="gh_1" hidden="1">{"pl_t&amp;d",#N/A,FALSE,"p&amp;l_t&amp;D_01_02 (2)"}</definedName>
    <definedName name="ghgf" localSheetId="9" hidden="1">{"pl_t&amp;d",#N/A,FALSE,"p&amp;l_t&amp;D_01_02 (2)"}</definedName>
    <definedName name="ghgf" localSheetId="10" hidden="1">{"pl_t&amp;d",#N/A,FALSE,"p&amp;l_t&amp;D_01_02 (2)"}</definedName>
    <definedName name="ghgf" hidden="1">{"pl_t&amp;d",#N/A,FALSE,"p&amp;l_t&amp;D_01_02 (2)"}</definedName>
    <definedName name="ghgfh" localSheetId="9" hidden="1">{"pl_t&amp;d",#N/A,FALSE,"p&amp;l_t&amp;D_01_02 (2)"}</definedName>
    <definedName name="ghgfh" localSheetId="10" hidden="1">{"pl_t&amp;d",#N/A,FALSE,"p&amp;l_t&amp;D_01_02 (2)"}</definedName>
    <definedName name="ghgfh" hidden="1">{"pl_t&amp;d",#N/A,FALSE,"p&amp;l_t&amp;D_01_02 (2)"}</definedName>
    <definedName name="ghgfh_1" localSheetId="9" hidden="1">{"pl_t&amp;d",#N/A,FALSE,"p&amp;l_t&amp;D_01_02 (2)"}</definedName>
    <definedName name="ghgfh_1" localSheetId="10" hidden="1">{"pl_t&amp;d",#N/A,FALSE,"p&amp;l_t&amp;D_01_02 (2)"}</definedName>
    <definedName name="ghgfh_1" hidden="1">{"pl_t&amp;d",#N/A,FALSE,"p&amp;l_t&amp;D_01_02 (2)"}</definedName>
    <definedName name="ghh" localSheetId="9" hidden="1">{"pl_t&amp;d",#N/A,FALSE,"p&amp;l_t&amp;D_01_02 (2)"}</definedName>
    <definedName name="ghh" localSheetId="10" hidden="1">{"pl_t&amp;d",#N/A,FALSE,"p&amp;l_t&amp;D_01_02 (2)"}</definedName>
    <definedName name="ghh" hidden="1">{"pl_t&amp;d",#N/A,FALSE,"p&amp;l_t&amp;D_01_02 (2)"}</definedName>
    <definedName name="ghh_1" localSheetId="9" hidden="1">{"pl_t&amp;d",#N/A,FALSE,"p&amp;l_t&amp;D_01_02 (2)"}</definedName>
    <definedName name="ghh_1" localSheetId="10" hidden="1">{"pl_t&amp;d",#N/A,FALSE,"p&amp;l_t&amp;D_01_02 (2)"}</definedName>
    <definedName name="ghh_1" hidden="1">{"pl_t&amp;d",#N/A,FALSE,"p&amp;l_t&amp;D_01_02 (2)"}</definedName>
    <definedName name="Gudivada" localSheetId="9" hidden="1">{"pl_t&amp;d",#N/A,FALSE,"p&amp;l_t&amp;D_01_02 (2)"}</definedName>
    <definedName name="Gudivada" localSheetId="10" hidden="1">{"pl_t&amp;d",#N/A,FALSE,"p&amp;l_t&amp;D_01_02 (2)"}</definedName>
    <definedName name="Gudivada" hidden="1">{"pl_t&amp;d",#N/A,FALSE,"p&amp;l_t&amp;D_01_02 (2)"}</definedName>
    <definedName name="gurur" localSheetId="9" hidden="1">{"pl_t&amp;d",#N/A,FALSE,"p&amp;l_t&amp;D_01_02 (2)"}</definedName>
    <definedName name="gurur" localSheetId="10" hidden="1">{"pl_t&amp;d",#N/A,FALSE,"p&amp;l_t&amp;D_01_02 (2)"}</definedName>
    <definedName name="gurur" hidden="1">{"pl_t&amp;d",#N/A,FALSE,"p&amp;l_t&amp;D_01_02 (2)"}</definedName>
    <definedName name="H">#REF!</definedName>
    <definedName name="hgh" localSheetId="9" hidden="1">{"pl_t&amp;d",#N/A,FALSE,"p&amp;l_t&amp;D_01_02 (2)"}</definedName>
    <definedName name="hgh" localSheetId="10" hidden="1">{"pl_t&amp;d",#N/A,FALSE,"p&amp;l_t&amp;D_01_02 (2)"}</definedName>
    <definedName name="hgh" hidden="1">{"pl_t&amp;d",#N/A,FALSE,"p&amp;l_t&amp;D_01_02 (2)"}</definedName>
    <definedName name="hgh_1" localSheetId="9" hidden="1">{"pl_t&amp;d",#N/A,FALSE,"p&amp;l_t&amp;D_01_02 (2)"}</definedName>
    <definedName name="hgh_1" localSheetId="10" hidden="1">{"pl_t&amp;d",#N/A,FALSE,"p&amp;l_t&amp;D_01_02 (2)"}</definedName>
    <definedName name="hgh_1" hidden="1">{"pl_t&amp;d",#N/A,FALSE,"p&amp;l_t&amp;D_01_02 (2)"}</definedName>
    <definedName name="hh" localSheetId="9" hidden="1">{#N/A,#N/A,FALSE,"1.1";#N/A,#N/A,FALSE,"1.1a";#N/A,#N/A,FALSE,"1.1b";#N/A,#N/A,FALSE,"1.1c";#N/A,#N/A,FALSE,"1.1e";#N/A,#N/A,FALSE,"1.1f";#N/A,#N/A,FALSE,"1.1g";#N/A,#N/A,FALSE,"1.1h_T";#N/A,#N/A,FALSE,"1.1h_D";#N/A,#N/A,FALSE,"1.2";#N/A,#N/A,FALSE,"1.3";#N/A,#N/A,FALSE,"1.3b";#N/A,#N/A,FALSE,"1.4";#N/A,#N/A,FALSE,"1.5";#N/A,#N/A,FALSE,"1.6";#N/A,#N/A,FALSE,"2.1";#N/A,#N/A,FALSE,"SOD";#N/A,#N/A,FALSE,"OL";#N/A,#N/A,FALSE,"CF"}</definedName>
    <definedName name="hh" localSheetId="10" hidden="1">{#N/A,#N/A,FALSE,"1.1";#N/A,#N/A,FALSE,"1.1a";#N/A,#N/A,FALSE,"1.1b";#N/A,#N/A,FALSE,"1.1c";#N/A,#N/A,FALSE,"1.1e";#N/A,#N/A,FALSE,"1.1f";#N/A,#N/A,FALSE,"1.1g";#N/A,#N/A,FALSE,"1.1h_T";#N/A,#N/A,FALSE,"1.1h_D";#N/A,#N/A,FALSE,"1.2";#N/A,#N/A,FALSE,"1.3";#N/A,#N/A,FALSE,"1.3b";#N/A,#N/A,FALSE,"1.4";#N/A,#N/A,FALSE,"1.5";#N/A,#N/A,FALSE,"1.6";#N/A,#N/A,FALSE,"2.1";#N/A,#N/A,FALSE,"SOD";#N/A,#N/A,FALSE,"OL";#N/A,#N/A,FALSE,"CF"}</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hh" localSheetId="9" hidden="1">{"pl_t&amp;d",#N/A,FALSE,"p&amp;l_t&amp;D_01_02 (2)"}</definedName>
    <definedName name="hhh" localSheetId="10" hidden="1">{"pl_t&amp;d",#N/A,FALSE,"p&amp;l_t&amp;D_01_02 (2)"}</definedName>
    <definedName name="hhh" hidden="1">{"pl_t&amp;d",#N/A,FALSE,"p&amp;l_t&amp;D_01_02 (2)"}</definedName>
    <definedName name="I">#REF!</definedName>
    <definedName name="i_1" localSheetId="9" hidden="1">{"pl_t&amp;d",#N/A,FALSE,"p&amp;l_t&amp;D_01_02 (2)"}</definedName>
    <definedName name="i_1" localSheetId="10" hidden="1">{"pl_t&amp;d",#N/A,FALSE,"p&amp;l_t&amp;D_01_02 (2)"}</definedName>
    <definedName name="i_1" hidden="1">{"pl_t&amp;d",#N/A,FALSE,"p&amp;l_t&amp;D_01_02 (2)"}</definedName>
    <definedName name="index" localSheetId="9" hidden="1">{"pl_t&amp;d",#N/A,FALSE,"p&amp;l_t&amp;D_01_02 (2)"}</definedName>
    <definedName name="index" localSheetId="10" hidden="1">{"pl_t&amp;d",#N/A,FALSE,"p&amp;l_t&amp;D_01_02 (2)"}</definedName>
    <definedName name="index" hidden="1">{"pl_t&amp;d",#N/A,FALSE,"p&amp;l_t&amp;D_01_02 (2)"}</definedName>
    <definedName name="Information_on_Inventory" localSheetId="9">#REF!</definedName>
    <definedName name="Information_on_Inventory">#REF!</definedName>
    <definedName name="input" localSheetId="9">#REF!</definedName>
    <definedName name="input">#REF!</definedName>
    <definedName name="Interest_and_Finance_Charges" localSheetId="9">#REF!</definedName>
    <definedName name="Interest_and_Finance_Charges">#REF!</definedName>
    <definedName name="INV">#REF!</definedName>
    <definedName name="J">#REF!</definedName>
    <definedName name="j_1" localSheetId="9" hidden="1">{"pl_t&amp;d",#N/A,FALSE,"p&amp;l_t&amp;D_01_02 (2)"}</definedName>
    <definedName name="j_1" localSheetId="10" hidden="1">{"pl_t&amp;d",#N/A,FALSE,"p&amp;l_t&amp;D_01_02 (2)"}</definedName>
    <definedName name="j_1" hidden="1">{"pl_t&amp;d",#N/A,FALSE,"p&amp;l_t&amp;D_01_02 (2)"}</definedName>
    <definedName name="JI" localSheetId="9" hidden="1">{"pl_t&amp;d",#N/A,FALSE,"p&amp;l_t&amp;D_01_02 (2)"}</definedName>
    <definedName name="JI" localSheetId="10" hidden="1">{"pl_t&amp;d",#N/A,FALSE,"p&amp;l_t&amp;D_01_02 (2)"}</definedName>
    <definedName name="JI" hidden="1">{"pl_t&amp;d",#N/A,FALSE,"p&amp;l_t&amp;D_01_02 (2)"}</definedName>
    <definedName name="ju" localSheetId="9" hidden="1">{"pl_t&amp;d",#N/A,FALSE,"p&amp;l_t&amp;D_01_02 (2)"}</definedName>
    <definedName name="ju" localSheetId="10" hidden="1">{"pl_t&amp;d",#N/A,FALSE,"p&amp;l_t&amp;D_01_02 (2)"}</definedName>
    <definedName name="ju" hidden="1">{"pl_t&amp;d",#N/A,FALSE,"p&amp;l_t&amp;D_01_02 (2)"}</definedName>
    <definedName name="K">#REF!</definedName>
    <definedName name="k_1" localSheetId="9" hidden="1">{"pl_t&amp;d",#N/A,FALSE,"p&amp;l_t&amp;D_01_02 (2)"}</definedName>
    <definedName name="k_1" localSheetId="10" hidden="1">{"pl_t&amp;d",#N/A,FALSE,"p&amp;l_t&amp;D_01_02 (2)"}</definedName>
    <definedName name="k_1" hidden="1">{"pl_t&amp;d",#N/A,FALSE,"p&amp;l_t&amp;D_01_02 (2)"}</definedName>
    <definedName name="katya" localSheetId="9" hidden="1">{"pl_t&amp;d",#N/A,FALSE,"p&amp;l_t&amp;D_01_02 (2)"}</definedName>
    <definedName name="katya" localSheetId="10" hidden="1">{"pl_t&amp;d",#N/A,FALSE,"p&amp;l_t&amp;D_01_02 (2)"}</definedName>
    <definedName name="katya" hidden="1">{"pl_t&amp;d",#N/A,FALSE,"p&amp;l_t&amp;D_01_02 (2)"}</definedName>
    <definedName name="KAVI" localSheetId="9" hidden="1">{"pl_t&amp;d",#N/A,FALSE,"p&amp;l_t&amp;D_01_02 (2)"}</definedName>
    <definedName name="KAVI" localSheetId="10" hidden="1">{"pl_t&amp;d",#N/A,FALSE,"p&amp;l_t&amp;D_01_02 (2)"}</definedName>
    <definedName name="KAVI" hidden="1">{"pl_t&amp;d",#N/A,FALSE,"p&amp;l_t&amp;D_01_02 (2)"}</definedName>
    <definedName name="KAVI_1" localSheetId="9" hidden="1">{"pl_t&amp;d",#N/A,FALSE,"p&amp;l_t&amp;D_01_02 (2)"}</definedName>
    <definedName name="KAVI_1" localSheetId="10" hidden="1">{"pl_t&amp;d",#N/A,FALSE,"p&amp;l_t&amp;D_01_02 (2)"}</definedName>
    <definedName name="KAVI_1" hidden="1">{"pl_t&amp;d",#N/A,FALSE,"p&amp;l_t&amp;D_01_02 (2)"}</definedName>
    <definedName name="KDP">#REF!</definedName>
    <definedName name="ki" localSheetId="9" hidden="1">{"pl_t&amp;d",#N/A,FALSE,"p&amp;l_t&amp;D_01_02 (2)"}</definedName>
    <definedName name="ki" localSheetId="10" hidden="1">{"pl_t&amp;d",#N/A,FALSE,"p&amp;l_t&amp;D_01_02 (2)"}</definedName>
    <definedName name="ki" hidden="1">{"pl_t&amp;d",#N/A,FALSE,"p&amp;l_t&amp;D_01_02 (2)"}</definedName>
    <definedName name="ki_1" localSheetId="9" hidden="1">{"pl_t&amp;d",#N/A,FALSE,"p&amp;l_t&amp;D_01_02 (2)"}</definedName>
    <definedName name="ki_1" localSheetId="10" hidden="1">{"pl_t&amp;d",#N/A,FALSE,"p&amp;l_t&amp;D_01_02 (2)"}</definedName>
    <definedName name="ki_1" hidden="1">{"pl_t&amp;d",#N/A,FALSE,"p&amp;l_t&amp;D_01_02 (2)"}</definedName>
    <definedName name="kifl" localSheetId="9" hidden="1">{"pl_t&amp;d",#N/A,FALSE,"p&amp;l_t&amp;D_01_02 (2)"}</definedName>
    <definedName name="kifl" localSheetId="10" hidden="1">{"pl_t&amp;d",#N/A,FALSE,"p&amp;l_t&amp;D_01_02 (2)"}</definedName>
    <definedName name="kifl" hidden="1">{"pl_t&amp;d",#N/A,FALSE,"p&amp;l_t&amp;D_01_02 (2)"}</definedName>
    <definedName name="kifl_1" localSheetId="9" hidden="1">{"pl_t&amp;d",#N/A,FALSE,"p&amp;l_t&amp;D_01_02 (2)"}</definedName>
    <definedName name="kifl_1" localSheetId="10" hidden="1">{"pl_t&amp;d",#N/A,FALSE,"p&amp;l_t&amp;D_01_02 (2)"}</definedName>
    <definedName name="kifl_1" hidden="1">{"pl_t&amp;d",#N/A,FALSE,"p&amp;l_t&amp;D_01_02 (2)"}</definedName>
    <definedName name="kk" localSheetId="9" hidden="1">{"pl_t&amp;d",#N/A,FALSE,"p&amp;l_t&amp;D_01_02 (2)"}</definedName>
    <definedName name="kk" localSheetId="10" hidden="1">{"pl_t&amp;d",#N/A,FALSE,"p&amp;l_t&amp;D_01_02 (2)"}</definedName>
    <definedName name="kk" hidden="1">{"pl_t&amp;d",#N/A,FALSE,"p&amp;l_t&amp;D_01_02 (2)"}</definedName>
    <definedName name="KKK">#REF!</definedName>
    <definedName name="krkr" localSheetId="9" hidden="1">{"pl_t&amp;d",#N/A,FALSE,"p&amp;l_t&amp;D_01_02 (2)"}</definedName>
    <definedName name="krkr" localSheetId="10" hidden="1">{"pl_t&amp;d",#N/A,FALSE,"p&amp;l_t&amp;D_01_02 (2)"}</definedName>
    <definedName name="krkr" hidden="1">{"pl_t&amp;d",#N/A,FALSE,"p&amp;l_t&amp;D_01_02 (2)"}</definedName>
    <definedName name="L">#REF!</definedName>
    <definedName name="l_1" localSheetId="9" hidden="1">{"pl_t&amp;d",#N/A,FALSE,"p&amp;l_t&amp;D_01_02 (2)"}</definedName>
    <definedName name="l_1" localSheetId="10" hidden="1">{"pl_t&amp;d",#N/A,FALSE,"p&amp;l_t&amp;D_01_02 (2)"}</definedName>
    <definedName name="l_1" hidden="1">{"pl_t&amp;d",#N/A,FALSE,"p&amp;l_t&amp;D_01_02 (2)"}</definedName>
    <definedName name="LastYear">#REF!</definedName>
    <definedName name="laxman" localSheetId="9" hidden="1">{"pl_t&amp;d",#N/A,FALSE,"p&amp;l_t&amp;D_01_02 (2)"}</definedName>
    <definedName name="laxman" localSheetId="10" hidden="1">{"pl_t&amp;d",#N/A,FALSE,"p&amp;l_t&amp;D_01_02 (2)"}</definedName>
    <definedName name="laxman" hidden="1">{"pl_t&amp;d",#N/A,FALSE,"p&amp;l_t&amp;D_01_02 (2)"}</definedName>
    <definedName name="laxman_1" localSheetId="9" hidden="1">{"pl_t&amp;d",#N/A,FALSE,"p&amp;l_t&amp;D_01_02 (2)"}</definedName>
    <definedName name="laxman_1" localSheetId="10" hidden="1">{"pl_t&amp;d",#N/A,FALSE,"p&amp;l_t&amp;D_01_02 (2)"}</definedName>
    <definedName name="laxman_1" hidden="1">{"pl_t&amp;d",#N/A,FALSE,"p&amp;l_t&amp;D_01_02 (2)"}</definedName>
    <definedName name="llll">'[13]Allocation LT HT EHT'!#REF!</definedName>
    <definedName name="Loss" localSheetId="9">#REF!</definedName>
    <definedName name="Loss" localSheetId="10">#REF!</definedName>
    <definedName name="Loss" localSheetId="12">#REF!</definedName>
    <definedName name="Loss" localSheetId="13">#REF!</definedName>
    <definedName name="Loss" localSheetId="6">#REF!</definedName>
    <definedName name="Loss">#REF!</definedName>
    <definedName name="Loss_Details" localSheetId="9">'[10]Loss Details'!#REF!</definedName>
    <definedName name="Loss_Details">'[10]Loss Details'!#REF!</definedName>
    <definedName name="losses" localSheetId="9">#REF!</definedName>
    <definedName name="losses">#REF!</definedName>
    <definedName name="ltind" localSheetId="9">#REF!</definedName>
    <definedName name="ltind">#REF!</definedName>
    <definedName name="M">#REF!</definedName>
    <definedName name="MACHI" localSheetId="9" hidden="1">{"pl_t&amp;d",#N/A,FALSE,"p&amp;l_t&amp;D_01_02 (2)"}</definedName>
    <definedName name="MACHI" localSheetId="10" hidden="1">{"pl_t&amp;d",#N/A,FALSE,"p&amp;l_t&amp;D_01_02 (2)"}</definedName>
    <definedName name="MACHI" hidden="1">{"pl_t&amp;d",#N/A,FALSE,"p&amp;l_t&amp;D_01_02 (2)"}</definedName>
    <definedName name="MAR">#REF!</definedName>
    <definedName name="Mar06___0">[2]Newabstract!#REF!</definedName>
    <definedName name="Mar09___0">[2]Newabstract!#REF!</definedName>
    <definedName name="Mar10___0">[2]Newabstract!#REF!</definedName>
    <definedName name="Mar11___0">[2]Newabstract!#REF!</definedName>
    <definedName name="Mar12___0">[2]Newabstract!#REF!</definedName>
    <definedName name="Mar13___0">[2]Newabstract!#REF!</definedName>
    <definedName name="Mar16___0">[2]Newabstract!#REF!</definedName>
    <definedName name="Mar17___0">[2]Newabstract!#REF!</definedName>
    <definedName name="Mar18___0">[2]Newabstract!#REF!</definedName>
    <definedName name="Mar19___0">[2]Newabstract!#REF!</definedName>
    <definedName name="Mar20___0">[2]Newabstract!#REF!</definedName>
    <definedName name="Mar23___0">[2]Newabstract!#REF!</definedName>
    <definedName name="Mar24___0">[2]Newabstract!#REF!</definedName>
    <definedName name="Mar25___0">[2]Newabstract!#REF!</definedName>
    <definedName name="Mar26___0">[2]Newabstract!#REF!</definedName>
    <definedName name="Mar27___0">[2]Newabstract!#REF!</definedName>
    <definedName name="Mar28___0">[2]Newabstract!#REF!</definedName>
    <definedName name="Mar30___0">[2]Newabstract!#REF!</definedName>
    <definedName name="Mar31___0">[2]Newabstract!#REF!</definedName>
    <definedName name="march" localSheetId="9" hidden="1">{"pl_t&amp;d",#N/A,FALSE,"p&amp;l_t&amp;D_01_02 (2)"}</definedName>
    <definedName name="march" localSheetId="10" hidden="1">{"pl_t&amp;d",#N/A,FALSE,"p&amp;l_t&amp;D_01_02 (2)"}</definedName>
    <definedName name="march" hidden="1">{"pl_t&amp;d",#N/A,FALSE,"p&amp;l_t&amp;D_01_02 (2)"}</definedName>
    <definedName name="march_1" localSheetId="9" hidden="1">{"pl_t&amp;d",#N/A,FALSE,"p&amp;l_t&amp;D_01_02 (2)"}</definedName>
    <definedName name="march_1" localSheetId="10" hidden="1">{"pl_t&amp;d",#N/A,FALSE,"p&amp;l_t&amp;D_01_02 (2)"}</definedName>
    <definedName name="march_1" hidden="1">{"pl_t&amp;d",#N/A,FALSE,"p&amp;l_t&amp;D_01_02 (2)"}</definedName>
    <definedName name="meter.sale">#REF!</definedName>
    <definedName name="meter.sales">#REF!</definedName>
    <definedName name="mhq" localSheetId="9" hidden="1">{"pl_t&amp;d",#N/A,FALSE,"p&amp;l_t&amp;D_01_02 (2)"}</definedName>
    <definedName name="mhq" localSheetId="10" hidden="1">{"pl_t&amp;d",#N/A,FALSE,"p&amp;l_t&amp;D_01_02 (2)"}</definedName>
    <definedName name="mhq" hidden="1">{"pl_t&amp;d",#N/A,FALSE,"p&amp;l_t&amp;D_01_02 (2)"}</definedName>
    <definedName name="mis" localSheetId="9" hidden="1">{"pl_t&amp;d",#N/A,FALSE,"p&amp;l_t&amp;D_01_02 (2)"}</definedName>
    <definedName name="mis" localSheetId="10" hidden="1">{"pl_t&amp;d",#N/A,FALSE,"p&amp;l_t&amp;D_01_02 (2)"}</definedName>
    <definedName name="mis" hidden="1">{"pl_t&amp;d",#N/A,FALSE,"p&amp;l_t&amp;D_01_02 (2)"}</definedName>
    <definedName name="MM" localSheetId="9" hidden="1">{"pl_t&amp;d",#N/A,FALSE,"p&amp;l_t&amp;D_01_02 (2)"}</definedName>
    <definedName name="MM" localSheetId="10" hidden="1">{"pl_t&amp;d",#N/A,FALSE,"p&amp;l_t&amp;D_01_02 (2)"}</definedName>
    <definedName name="MM" hidden="1">{"pl_t&amp;d",#N/A,FALSE,"p&amp;l_t&amp;D_01_02 (2)"}</definedName>
    <definedName name="MM_1" localSheetId="9" hidden="1">{"pl_t&amp;d",#N/A,FALSE,"p&amp;l_t&amp;D_01_02 (2)"}</definedName>
    <definedName name="MM_1" localSheetId="10" hidden="1">{"pl_t&amp;d",#N/A,FALSE,"p&amp;l_t&amp;D_01_02 (2)"}</definedName>
    <definedName name="MM_1" hidden="1">{"pl_t&amp;d",#N/A,FALSE,"p&amp;l_t&amp;D_01_02 (2)"}</definedName>
    <definedName name="mmm" localSheetId="9" hidden="1">{"pl_t&amp;d",#N/A,FALSE,"p&amp;l_t&amp;D_01_02 (2)"}</definedName>
    <definedName name="mmm" localSheetId="10" hidden="1">{"pl_t&amp;d",#N/A,FALSE,"p&amp;l_t&amp;D_01_02 (2)"}</definedName>
    <definedName name="mmm" hidden="1">{"pl_t&amp;d",#N/A,FALSE,"p&amp;l_t&amp;D_01_02 (2)"}</definedName>
    <definedName name="mmm_1" localSheetId="9" hidden="1">{"pl_t&amp;d",#N/A,FALSE,"p&amp;l_t&amp;D_01_02 (2)"}</definedName>
    <definedName name="mmm_1" localSheetId="10" hidden="1">{"pl_t&amp;d",#N/A,FALSE,"p&amp;l_t&amp;D_01_02 (2)"}</definedName>
    <definedName name="mmm_1" hidden="1">{"pl_t&amp;d",#N/A,FALSE,"p&amp;l_t&amp;D_01_02 (2)"}</definedName>
    <definedName name="MMmmmmm" localSheetId="9" hidden="1">{"pl_t&amp;d",#N/A,FALSE,"p&amp;l_t&amp;D_01_02 (2)"}</definedName>
    <definedName name="MMmmmmm" localSheetId="10" hidden="1">{"pl_t&amp;d",#N/A,FALSE,"p&amp;l_t&amp;D_01_02 (2)"}</definedName>
    <definedName name="MMmmmmm" hidden="1">{"pl_t&amp;d",#N/A,FALSE,"p&amp;l_t&amp;D_01_02 (2)"}</definedName>
    <definedName name="mOEEZ" localSheetId="9" hidden="1">{"pl_td_01_02",#N/A,FALSE,"p&amp;l_t&amp;D_01_02 (2)"}</definedName>
    <definedName name="mOEEZ" localSheetId="10" hidden="1">{"pl_td_01_02",#N/A,FALSE,"p&amp;l_t&amp;D_01_02 (2)"}</definedName>
    <definedName name="mOEEZ" hidden="1">{"pl_td_01_02",#N/A,FALSE,"p&amp;l_t&amp;D_01_02 (2)"}</definedName>
    <definedName name="Month">[11]RevenueInput!$C$2</definedName>
    <definedName name="mp" localSheetId="9" hidden="1">{"pl_t&amp;d",#N/A,FALSE,"p&amp;l_t&amp;D_01_02 (2)"}</definedName>
    <definedName name="mp" localSheetId="10" hidden="1">{"pl_t&amp;d",#N/A,FALSE,"p&amp;l_t&amp;D_01_02 (2)"}</definedName>
    <definedName name="mp" hidden="1">{"pl_t&amp;d",#N/A,FALSE,"p&amp;l_t&amp;D_01_02 (2)"}</definedName>
    <definedName name="MTM" localSheetId="9" hidden="1">{"pl_t&amp;d",#N/A,FALSE,"p&amp;l_t&amp;D_01_02 (2)"}</definedName>
    <definedName name="MTM" localSheetId="10" hidden="1">{"pl_t&amp;d",#N/A,FALSE,"p&amp;l_t&amp;D_01_02 (2)"}</definedName>
    <definedName name="MTM" hidden="1">{"pl_t&amp;d",#N/A,FALSE,"p&amp;l_t&amp;D_01_02 (2)"}</definedName>
    <definedName name="mtr.06.05">#REF!</definedName>
    <definedName name="MTR.SALE2">#REF!</definedName>
    <definedName name="MU">#REF!</definedName>
    <definedName name="N">#REF!</definedName>
    <definedName name="na" localSheetId="9" hidden="1">{"pl_t&amp;d",#N/A,FALSE,"p&amp;l_t&amp;D_01_02 (2)"}</definedName>
    <definedName name="na" localSheetId="10" hidden="1">{"pl_t&amp;d",#N/A,FALSE,"p&amp;l_t&amp;D_01_02 (2)"}</definedName>
    <definedName name="na" hidden="1">{"pl_t&amp;d",#N/A,FALSE,"p&amp;l_t&amp;D_01_02 (2)"}</definedName>
    <definedName name="na_1" localSheetId="9" hidden="1">{"pl_t&amp;d",#N/A,FALSE,"p&amp;l_t&amp;D_01_02 (2)"}</definedName>
    <definedName name="na_1" localSheetId="10" hidden="1">{"pl_t&amp;d",#N/A,FALSE,"p&amp;l_t&amp;D_01_02 (2)"}</definedName>
    <definedName name="na_1" hidden="1">{"pl_t&amp;d",#N/A,FALSE,"p&amp;l_t&amp;D_01_02 (2)"}</definedName>
    <definedName name="nn" localSheetId="9" hidden="1">{"pl_t&amp;d",#N/A,FALSE,"p&amp;l_t&amp;D_01_02 (2)"}</definedName>
    <definedName name="nn" localSheetId="10" hidden="1">{"pl_t&amp;d",#N/A,FALSE,"p&amp;l_t&amp;D_01_02 (2)"}</definedName>
    <definedName name="nn" hidden="1">{"pl_t&amp;d",#N/A,FALSE,"p&amp;l_t&amp;D_01_02 (2)"}</definedName>
    <definedName name="no" localSheetId="9" hidden="1">{"pl_t&amp;d",#N/A,FALSE,"p&amp;l_t&amp;D_01_02 (2)"}</definedName>
    <definedName name="no" localSheetId="10" hidden="1">{"pl_t&amp;d",#N/A,FALSE,"p&amp;l_t&amp;D_01_02 (2)"}</definedName>
    <definedName name="no" hidden="1">{"pl_t&amp;d",#N/A,FALSE,"p&amp;l_t&amp;D_01_02 (2)"}</definedName>
    <definedName name="no_1" localSheetId="9" hidden="1">{"pl_t&amp;d",#N/A,FALSE,"p&amp;l_t&amp;D_01_02 (2)"}</definedName>
    <definedName name="no_1" localSheetId="10" hidden="1">{"pl_t&amp;d",#N/A,FALSE,"p&amp;l_t&amp;D_01_02 (2)"}</definedName>
    <definedName name="no_1" hidden="1">{"pl_t&amp;d",#N/A,FALSE,"p&amp;l_t&amp;D_01_02 (2)"}</definedName>
    <definedName name="no1_1" localSheetId="9" hidden="1">{"pl_t&amp;d",#N/A,FALSE,"p&amp;l_t&amp;D_01_02 (2)"}</definedName>
    <definedName name="no1_1" localSheetId="10" hidden="1">{"pl_t&amp;d",#N/A,FALSE,"p&amp;l_t&amp;D_01_02 (2)"}</definedName>
    <definedName name="no1_1" hidden="1">{"pl_t&amp;d",#N/A,FALSE,"p&amp;l_t&amp;D_01_02 (2)"}</definedName>
    <definedName name="NonDom">#REF!</definedName>
    <definedName name="northe" localSheetId="9" hidden="1">{"pl_t&amp;d",#N/A,FALSE,"p&amp;l_t&amp;D_01_02 (2)"}</definedName>
    <definedName name="northe" localSheetId="10" hidden="1">{"pl_t&amp;d",#N/A,FALSE,"p&amp;l_t&amp;D_01_02 (2)"}</definedName>
    <definedName name="northe" hidden="1">{"pl_t&amp;d",#N/A,FALSE,"p&amp;l_t&amp;D_01_02 (2)"}</definedName>
    <definedName name="northe_1" localSheetId="9" hidden="1">{"pl_t&amp;d",#N/A,FALSE,"p&amp;l_t&amp;D_01_02 (2)"}</definedName>
    <definedName name="northe_1" localSheetId="10" hidden="1">{"pl_t&amp;d",#N/A,FALSE,"p&amp;l_t&amp;D_01_02 (2)"}</definedName>
    <definedName name="northe_1" hidden="1">{"pl_t&amp;d",#N/A,FALSE,"p&amp;l_t&amp;D_01_02 (2)"}</definedName>
    <definedName name="not" localSheetId="9" hidden="1">{"pl_t&amp;d",#N/A,FALSE,"p&amp;l_t&amp;D_01_02 (2)"}</definedName>
    <definedName name="not" localSheetId="10" hidden="1">{"pl_t&amp;d",#N/A,FALSE,"p&amp;l_t&amp;D_01_02 (2)"}</definedName>
    <definedName name="not" hidden="1">{"pl_t&amp;d",#N/A,FALSE,"p&amp;l_t&amp;D_01_02 (2)"}</definedName>
    <definedName name="not_1" localSheetId="9" hidden="1">{"pl_t&amp;d",#N/A,FALSE,"p&amp;l_t&amp;D_01_02 (2)"}</definedName>
    <definedName name="not_1" localSheetId="10" hidden="1">{"pl_t&amp;d",#N/A,FALSE,"p&amp;l_t&amp;D_01_02 (2)"}</definedName>
    <definedName name="not_1" hidden="1">{"pl_t&amp;d",#N/A,FALSE,"p&amp;l_t&amp;D_01_02 (2)"}</definedName>
    <definedName name="not1_1" localSheetId="9" hidden="1">{"pl_t&amp;d",#N/A,FALSE,"p&amp;l_t&amp;D_01_02 (2)"}</definedName>
    <definedName name="not1_1" localSheetId="10" hidden="1">{"pl_t&amp;d",#N/A,FALSE,"p&amp;l_t&amp;D_01_02 (2)"}</definedName>
    <definedName name="not1_1" hidden="1">{"pl_t&amp;d",#N/A,FALSE,"p&amp;l_t&amp;D_01_02 (2)"}</definedName>
    <definedName name="np" localSheetId="9" hidden="1">{"pl_t&amp;d",#N/A,FALSE,"p&amp;l_t&amp;D_01_02 (2)"}</definedName>
    <definedName name="np" localSheetId="10" hidden="1">{"pl_t&amp;d",#N/A,FALSE,"p&amp;l_t&amp;D_01_02 (2)"}</definedName>
    <definedName name="np" hidden="1">{"pl_t&amp;d",#N/A,FALSE,"p&amp;l_t&amp;D_01_02 (2)"}</definedName>
    <definedName name="np_1" localSheetId="9" hidden="1">{"pl_t&amp;d",#N/A,FALSE,"p&amp;l_t&amp;D_01_02 (2)"}</definedName>
    <definedName name="np_1" localSheetId="10" hidden="1">{"pl_t&amp;d",#N/A,FALSE,"p&amp;l_t&amp;D_01_02 (2)"}</definedName>
    <definedName name="np_1" hidden="1">{"pl_t&amp;d",#N/A,FALSE,"p&amp;l_t&amp;D_01_02 (2)"}</definedName>
    <definedName name="npd" localSheetId="9" hidden="1">{"pl_t&amp;d",#N/A,FALSE,"p&amp;l_t&amp;D_01_02 (2)"}</definedName>
    <definedName name="npd" localSheetId="10" hidden="1">{"pl_t&amp;d",#N/A,FALSE,"p&amp;l_t&amp;D_01_02 (2)"}</definedName>
    <definedName name="npd" hidden="1">{"pl_t&amp;d",#N/A,FALSE,"p&amp;l_t&amp;D_01_02 (2)"}</definedName>
    <definedName name="npd_1" localSheetId="9" hidden="1">{"pl_t&amp;d",#N/A,FALSE,"p&amp;l_t&amp;D_01_02 (2)"}</definedName>
    <definedName name="npd_1" localSheetId="10" hidden="1">{"pl_t&amp;d",#N/A,FALSE,"p&amp;l_t&amp;D_01_02 (2)"}</definedName>
    <definedName name="npd_1" hidden="1">{"pl_t&amp;d",#N/A,FALSE,"p&amp;l_t&amp;D_01_02 (2)"}</definedName>
    <definedName name="nzb" localSheetId="9" hidden="1">{"pl_t&amp;d",#N/A,FALSE,"p&amp;l_t&amp;D_01_02 (2)"}</definedName>
    <definedName name="nzb" localSheetId="10" hidden="1">{"pl_t&amp;d",#N/A,FALSE,"p&amp;l_t&amp;D_01_02 (2)"}</definedName>
    <definedName name="nzb" hidden="1">{"pl_t&amp;d",#N/A,FALSE,"p&amp;l_t&amp;D_01_02 (2)"}</definedName>
    <definedName name="nzb_1" localSheetId="9" hidden="1">{"pl_t&amp;d",#N/A,FALSE,"p&amp;l_t&amp;D_01_02 (2)"}</definedName>
    <definedName name="nzb_1" localSheetId="10" hidden="1">{"pl_t&amp;d",#N/A,FALSE,"p&amp;l_t&amp;D_01_02 (2)"}</definedName>
    <definedName name="nzb_1" hidden="1">{"pl_t&amp;d",#N/A,FALSE,"p&amp;l_t&amp;D_01_02 (2)"}</definedName>
    <definedName name="o" localSheetId="9" hidden="1">{"pl_t&amp;d",#N/A,FALSE,"p&amp;l_t&amp;D_01_02 (2)"}</definedName>
    <definedName name="o" localSheetId="10" hidden="1">{"pl_t&amp;d",#N/A,FALSE,"p&amp;l_t&amp;D_01_02 (2)"}</definedName>
    <definedName name="o" hidden="1">{"pl_t&amp;d",#N/A,FALSE,"p&amp;l_t&amp;D_01_02 (2)"}</definedName>
    <definedName name="o_1" localSheetId="9" hidden="1">{"pl_t&amp;d",#N/A,FALSE,"p&amp;l_t&amp;D_01_02 (2)"}</definedName>
    <definedName name="o_1" localSheetId="10" hidden="1">{"pl_t&amp;d",#N/A,FALSE,"p&amp;l_t&amp;D_01_02 (2)"}</definedName>
    <definedName name="o_1" hidden="1">{"pl_t&amp;d",#N/A,FALSE,"p&amp;l_t&amp;D_01_02 (2)"}</definedName>
    <definedName name="Ondkdkd" localSheetId="9" hidden="1">{"pl_t&amp;d",#N/A,FALSE,"p&amp;l_t&amp;D_01_02 (2)"}</definedName>
    <definedName name="Ondkdkd" localSheetId="10" hidden="1">{"pl_t&amp;d",#N/A,FALSE,"p&amp;l_t&amp;D_01_02 (2)"}</definedName>
    <definedName name="Ondkdkd" hidden="1">{"pl_t&amp;d",#N/A,FALSE,"p&amp;l_t&amp;D_01_02 (2)"}</definedName>
    <definedName name="Ongole" localSheetId="9" hidden="1">{"pl_t&amp;d",#N/A,FALSE,"p&amp;l_t&amp;D_01_02 (2)"}</definedName>
    <definedName name="Ongole" localSheetId="10" hidden="1">{"pl_t&amp;d",#N/A,FALSE,"p&amp;l_t&amp;D_01_02 (2)"}</definedName>
    <definedName name="Ongole" hidden="1">{"pl_t&amp;d",#N/A,FALSE,"p&amp;l_t&amp;D_01_02 (2)"}</definedName>
    <definedName name="OSCH1">#REF!</definedName>
    <definedName name="OSCH2">#REF!</definedName>
    <definedName name="OSCH3">#REF!</definedName>
    <definedName name="OSCH4">#REF!</definedName>
    <definedName name="OSCH5">#REF!</definedName>
    <definedName name="OSCH6">#REF!</definedName>
    <definedName name="OSCH7">#REF!</definedName>
    <definedName name="OSCH8">#REF!</definedName>
    <definedName name="Other_Cost_parameters" localSheetId="9">'[10]Special Appropriations'!#REF!</definedName>
    <definedName name="Other_Cost_parameters">'[10]Special Appropriations'!#REF!</definedName>
    <definedName name="Output_Sheet" localSheetId="9">#REF!</definedName>
    <definedName name="Output_Sheet">#REF!</definedName>
    <definedName name="p" localSheetId="9" hidden="1">{"pl_t&amp;d",#N/A,FALSE,"p&amp;l_t&amp;D_01_02 (2)"}</definedName>
    <definedName name="p" localSheetId="10" hidden="1">{"pl_t&amp;d",#N/A,FALSE,"p&amp;l_t&amp;D_01_02 (2)"}</definedName>
    <definedName name="p" hidden="1">{"pl_t&amp;d",#N/A,FALSE,"p&amp;l_t&amp;D_01_02 (2)"}</definedName>
    <definedName name="p_1" localSheetId="9" hidden="1">{"pl_t&amp;d",#N/A,FALSE,"p&amp;l_t&amp;D_01_02 (2)"}</definedName>
    <definedName name="p_1" localSheetId="10" hidden="1">{"pl_t&amp;d",#N/A,FALSE,"p&amp;l_t&amp;D_01_02 (2)"}</definedName>
    <definedName name="p_1" hidden="1">{"pl_t&amp;d",#N/A,FALSE,"p&amp;l_t&amp;D_01_02 (2)"}</definedName>
    <definedName name="PCost">#REF!</definedName>
    <definedName name="pd">#REF!</definedName>
    <definedName name="pending">#REF!</definedName>
    <definedName name="PL">#REF!</definedName>
    <definedName name="Power_Factor" localSheetId="9">#REF!</definedName>
    <definedName name="Power_Factor">#REF!</definedName>
    <definedName name="Power_Purchase_Details" localSheetId="9">'[10]Power Purchase Cost'!#REF!</definedName>
    <definedName name="Power_Purchase_Details">'[10]Power Purchase Cost'!#REF!</definedName>
    <definedName name="PPP">#REF!</definedName>
    <definedName name="PreparedBy">[11]cover1!$A$30</definedName>
    <definedName name="preparedbyTransformer">[11]cover1!$A$31</definedName>
    <definedName name="Previous_Year_revenue_details" localSheetId="9">'[10]Revenue-Current and Past Year'!#REF!</definedName>
    <definedName name="Previous_Year_revenue_details">'[10]Revenue-Current and Past Year'!#REF!</definedName>
    <definedName name="pri" localSheetId="9" hidden="1">{"pl_t&amp;d",#N/A,FALSE,"p&amp;l_t&amp;D_01_02 (2)"}</definedName>
    <definedName name="pri" localSheetId="10" hidden="1">{"pl_t&amp;d",#N/A,FALSE,"p&amp;l_t&amp;D_01_02 (2)"}</definedName>
    <definedName name="pri" hidden="1">{"pl_t&amp;d",#N/A,FALSE,"p&amp;l_t&amp;D_01_02 (2)"}</definedName>
    <definedName name="pri_1" localSheetId="9" hidden="1">{"pl_t&amp;d",#N/A,FALSE,"p&amp;l_t&amp;D_01_02 (2)"}</definedName>
    <definedName name="pri_1" localSheetId="10" hidden="1">{"pl_t&amp;d",#N/A,FALSE,"p&amp;l_t&amp;D_01_02 (2)"}</definedName>
    <definedName name="pri_1" hidden="1">{"pl_t&amp;d",#N/A,FALSE,"p&amp;l_t&amp;D_01_02 (2)"}</definedName>
    <definedName name="Print_">#REF!</definedName>
    <definedName name="_xlnm.Print_Area" localSheetId="0">'P-1'!$A$1:$H$20</definedName>
    <definedName name="_xlnm.Print_Area" localSheetId="7">'P-10'!$A$1:$G$10</definedName>
    <definedName name="_xlnm.Print_Area" localSheetId="8">'P-12'!$A$1:$E$26</definedName>
    <definedName name="_xlnm.Print_Area" localSheetId="9">'P-13'!$A$1:$AA$50</definedName>
    <definedName name="_xlnm.Print_Area" localSheetId="10">'P-14'!$A$1:$F$85</definedName>
    <definedName name="_xlnm.Print_Area" localSheetId="11">'P-15'!$A$1:$H$15</definedName>
    <definedName name="_xlnm.Print_Area" localSheetId="12">'P-16'!$A$50:$C$154</definedName>
    <definedName name="_xlnm.Print_Area" localSheetId="13">'P-17'!$A$1:$K$183</definedName>
    <definedName name="_xlnm.Print_Area" localSheetId="1">'P-2'!$A$1:$N$19</definedName>
    <definedName name="_xlnm.Print_Area" localSheetId="2">'P-3'!$A$1:$K$12</definedName>
    <definedName name="_xlnm.Print_Area" localSheetId="3">'P-4'!$A$1:$K$8</definedName>
    <definedName name="_xlnm.Print_Area" localSheetId="4">'P-5'!$A$1:$I$35</definedName>
    <definedName name="_xlnm.Print_Area" localSheetId="5">'P-6'!$A$1:$H$15</definedName>
    <definedName name="_xlnm.Print_Area" localSheetId="6">'P-7'!$A$1:$N$19</definedName>
    <definedName name="_xlnm.Print_Titles" localSheetId="10">'P-14'!$1:$3</definedName>
    <definedName name="_xlnm.Print_Titles" localSheetId="13">'P-17'!$1:$2</definedName>
    <definedName name="proforma" localSheetId="9" hidden="1">{"pl_t&amp;d",#N/A,FALSE,"p&amp;l_t&amp;D_01_02 (2)"}</definedName>
    <definedName name="proforma" localSheetId="10" hidden="1">{"pl_t&amp;d",#N/A,FALSE,"p&amp;l_t&amp;D_01_02 (2)"}</definedName>
    <definedName name="proforma" hidden="1">{"pl_t&amp;d",#N/A,FALSE,"p&amp;l_t&amp;D_01_02 (2)"}</definedName>
    <definedName name="proforma_1" localSheetId="9" hidden="1">{"pl_t&amp;d",#N/A,FALSE,"p&amp;l_t&amp;D_01_02 (2)"}</definedName>
    <definedName name="proforma_1" localSheetId="10" hidden="1">{"pl_t&amp;d",#N/A,FALSE,"p&amp;l_t&amp;D_01_02 (2)"}</definedName>
    <definedName name="proforma_1" hidden="1">{"pl_t&amp;d",#N/A,FALSE,"p&amp;l_t&amp;D_01_02 (2)"}</definedName>
    <definedName name="ptrmake1">[14]all!$A$2:$A$28</definedName>
    <definedName name="q" localSheetId="9" hidden="1">{"pl_t&amp;d",#N/A,FALSE,"p&amp;l_t&amp;D_01_02 (2)"}</definedName>
    <definedName name="q" localSheetId="10" hidden="1">{"pl_t&amp;d",#N/A,FALSE,"p&amp;l_t&amp;D_01_02 (2)"}</definedName>
    <definedName name="q" hidden="1">{"pl_t&amp;d",#N/A,FALSE,"p&amp;l_t&amp;D_01_02 (2)"}</definedName>
    <definedName name="q_1" localSheetId="9" hidden="1">{"pl_t&amp;d",#N/A,FALSE,"p&amp;l_t&amp;D_01_02 (2)"}</definedName>
    <definedName name="q_1" localSheetId="10" hidden="1">{"pl_t&amp;d",#N/A,FALSE,"p&amp;l_t&amp;D_01_02 (2)"}</definedName>
    <definedName name="q_1" hidden="1">{"pl_t&amp;d",#N/A,FALSE,"p&amp;l_t&amp;D_01_02 (2)"}</definedName>
    <definedName name="qs" localSheetId="9" hidden="1">{"pl_t&amp;d",#N/A,FALSE,"p&amp;l_t&amp;D_01_02 (2)"}</definedName>
    <definedName name="qs" localSheetId="10" hidden="1">{"pl_t&amp;d",#N/A,FALSE,"p&amp;l_t&amp;D_01_02 (2)"}</definedName>
    <definedName name="qs" hidden="1">{"pl_t&amp;d",#N/A,FALSE,"p&amp;l_t&amp;D_01_02 (2)"}</definedName>
    <definedName name="qstm" localSheetId="9" hidden="1">{"pl_t&amp;d",#N/A,FALSE,"p&amp;l_t&amp;D_01_02 (2)"}</definedName>
    <definedName name="qstm" localSheetId="10" hidden="1">{"pl_t&amp;d",#N/A,FALSE,"p&amp;l_t&amp;D_01_02 (2)"}</definedName>
    <definedName name="qstm" hidden="1">{"pl_t&amp;d",#N/A,FALSE,"p&amp;l_t&amp;D_01_02 (2)"}</definedName>
    <definedName name="qw" localSheetId="9" hidden="1">{"pl_t&amp;d",#N/A,FALSE,"p&amp;l_t&amp;D_01_02 (2)"}</definedName>
    <definedName name="qw" localSheetId="10" hidden="1">{"pl_t&amp;d",#N/A,FALSE,"p&amp;l_t&amp;D_01_02 (2)"}</definedName>
    <definedName name="qw" hidden="1">{"pl_t&amp;d",#N/A,FALSE,"p&amp;l_t&amp;D_01_02 (2)"}</definedName>
    <definedName name="qw_1" localSheetId="9" hidden="1">{"pl_t&amp;d",#N/A,FALSE,"p&amp;l_t&amp;D_01_02 (2)"}</definedName>
    <definedName name="qw_1" localSheetId="10" hidden="1">{"pl_t&amp;d",#N/A,FALSE,"p&amp;l_t&amp;D_01_02 (2)"}</definedName>
    <definedName name="qw_1" hidden="1">{"pl_t&amp;d",#N/A,FALSE,"p&amp;l_t&amp;D_01_02 (2)"}</definedName>
    <definedName name="qwer" localSheetId="9" hidden="1">{"pl_t&amp;d",#N/A,FALSE,"p&amp;l_t&amp;D_01_02 (2)"}</definedName>
    <definedName name="qwer" localSheetId="10" hidden="1">{"pl_t&amp;d",#N/A,FALSE,"p&amp;l_t&amp;D_01_02 (2)"}</definedName>
    <definedName name="qwer" hidden="1">{"pl_t&amp;d",#N/A,FALSE,"p&amp;l_t&amp;D_01_02 (2)"}</definedName>
    <definedName name="raa" localSheetId="9" hidden="1">{"pl_td_01_02",#N/A,FALSE,"p&amp;l_t&amp;D_01_02 (2)"}</definedName>
    <definedName name="raa" localSheetId="10" hidden="1">{"pl_td_01_02",#N/A,FALSE,"p&amp;l_t&amp;D_01_02 (2)"}</definedName>
    <definedName name="raa" hidden="1">{"pl_td_01_02",#N/A,FALSE,"p&amp;l_t&amp;D_01_02 (2)"}</definedName>
    <definedName name="raa_1" localSheetId="9" hidden="1">{"pl_td_01_02",#N/A,FALSE,"p&amp;l_t&amp;D_01_02 (2)"}</definedName>
    <definedName name="raa_1" localSheetId="10" hidden="1">{"pl_td_01_02",#N/A,FALSE,"p&amp;l_t&amp;D_01_02 (2)"}</definedName>
    <definedName name="raa_1" hidden="1">{"pl_td_01_02",#N/A,FALSE,"p&amp;l_t&amp;D_01_02 (2)"}</definedName>
    <definedName name="raaa" localSheetId="9" hidden="1">{"pl_td_01_02",#N/A,FALSE,"p&amp;l_t&amp;D_01_02 (2)"}</definedName>
    <definedName name="raaa" localSheetId="10" hidden="1">{"pl_td_01_02",#N/A,FALSE,"p&amp;l_t&amp;D_01_02 (2)"}</definedName>
    <definedName name="raaa" hidden="1">{"pl_td_01_02",#N/A,FALSE,"p&amp;l_t&amp;D_01_02 (2)"}</definedName>
    <definedName name="rafi" localSheetId="9" hidden="1">{"pl_t&amp;d",#N/A,FALSE,"p&amp;l_t&amp;D_01_02 (2)"}</definedName>
    <definedName name="rafi" localSheetId="10" hidden="1">{"pl_t&amp;d",#N/A,FALSE,"p&amp;l_t&amp;D_01_02 (2)"}</definedName>
    <definedName name="rafi" hidden="1">{"pl_t&amp;d",#N/A,FALSE,"p&amp;l_t&amp;D_01_02 (2)"}</definedName>
    <definedName name="raj" localSheetId="9" hidden="1">{"pl_t&amp;d",#N/A,FALSE,"p&amp;l_t&amp;D_01_02 (2)"}</definedName>
    <definedName name="raj" localSheetId="10" hidden="1">{"pl_t&amp;d",#N/A,FALSE,"p&amp;l_t&amp;D_01_02 (2)"}</definedName>
    <definedName name="raj" hidden="1">{"pl_t&amp;d",#N/A,FALSE,"p&amp;l_t&amp;D_01_02 (2)"}</definedName>
    <definedName name="raj_1" localSheetId="9" hidden="1">{"pl_t&amp;d",#N/A,FALSE,"p&amp;l_t&amp;D_01_02 (2)"}</definedName>
    <definedName name="raj_1" localSheetId="10" hidden="1">{"pl_t&amp;d",#N/A,FALSE,"p&amp;l_t&amp;D_01_02 (2)"}</definedName>
    <definedName name="raj_1" hidden="1">{"pl_t&amp;d",#N/A,FALSE,"p&amp;l_t&amp;D_01_02 (2)"}</definedName>
    <definedName name="Raja" localSheetId="9" hidden="1">{"pl_t&amp;d",#N/A,FALSE,"p&amp;l_t&amp;D_01_02 (2)"}</definedName>
    <definedName name="Raja" localSheetId="10" hidden="1">{"pl_t&amp;d",#N/A,FALSE,"p&amp;l_t&amp;D_01_02 (2)"}</definedName>
    <definedName name="Raja" hidden="1">{"pl_t&amp;d",#N/A,FALSE,"p&amp;l_t&amp;D_01_02 (2)"}</definedName>
    <definedName name="Raja_1" localSheetId="9" hidden="1">{"pl_t&amp;d",#N/A,FALSE,"p&amp;l_t&amp;D_01_02 (2)"}</definedName>
    <definedName name="Raja_1" localSheetId="10" hidden="1">{"pl_t&amp;d",#N/A,FALSE,"p&amp;l_t&amp;D_01_02 (2)"}</definedName>
    <definedName name="Raja_1" hidden="1">{"pl_t&amp;d",#N/A,FALSE,"p&amp;l_t&amp;D_01_02 (2)"}</definedName>
    <definedName name="raju" localSheetId="9" hidden="1">{"pl_t&amp;d",#N/A,FALSE,"p&amp;l_t&amp;D_01_02 (2)"}</definedName>
    <definedName name="raju" localSheetId="10" hidden="1">{"pl_t&amp;d",#N/A,FALSE,"p&amp;l_t&amp;D_01_02 (2)"}</definedName>
    <definedName name="raju" hidden="1">{"pl_t&amp;d",#N/A,FALSE,"p&amp;l_t&amp;D_01_02 (2)"}</definedName>
    <definedName name="raju_1" localSheetId="9" hidden="1">{"pl_t&amp;d",#N/A,FALSE,"p&amp;l_t&amp;D_01_02 (2)"}</definedName>
    <definedName name="raju_1" localSheetId="10" hidden="1">{"pl_t&amp;d",#N/A,FALSE,"p&amp;l_t&amp;D_01_02 (2)"}</definedName>
    <definedName name="raju_1" hidden="1">{"pl_t&amp;d",#N/A,FALSE,"p&amp;l_t&amp;D_01_02 (2)"}</definedName>
    <definedName name="Range1">#REF!</definedName>
    <definedName name="Range2">#REF!</definedName>
    <definedName name="RE">#REF!</definedName>
    <definedName name="Reasonable_Rate_of_Return_on_Equity" localSheetId="9">[10]RoE!#REF!</definedName>
    <definedName name="Reasonable_Rate_of_Return_on_Equity">[10]RoE!#REF!</definedName>
    <definedName name="released" localSheetId="9" hidden="1">{"pl_t&amp;d",#N/A,FALSE,"p&amp;l_t&amp;D_01_02 (2)"}</definedName>
    <definedName name="released" localSheetId="10" hidden="1">{"pl_t&amp;d",#N/A,FALSE,"p&amp;l_t&amp;D_01_02 (2)"}</definedName>
    <definedName name="released" hidden="1">{"pl_t&amp;d",#N/A,FALSE,"p&amp;l_t&amp;D_01_02 (2)"}</definedName>
    <definedName name="released_1" localSheetId="9" hidden="1">{"pl_t&amp;d",#N/A,FALSE,"p&amp;l_t&amp;D_01_02 (2)"}</definedName>
    <definedName name="released_1" localSheetId="10" hidden="1">{"pl_t&amp;d",#N/A,FALSE,"p&amp;l_t&amp;D_01_02 (2)"}</definedName>
    <definedName name="released_1" hidden="1">{"pl_t&amp;d",#N/A,FALSE,"p&amp;l_t&amp;D_01_02 (2)"}</definedName>
    <definedName name="Repair_and_Maintenance" localSheetId="9">'[10]R&amp;M'!#REF!</definedName>
    <definedName name="Repair_and_Maintenance">'[10]R&amp;M'!#REF!</definedName>
    <definedName name="rsv" localSheetId="9" hidden="1">{"pl_td_01_02",#N/A,FALSE,"p&amp;l_t&amp;D_01_02 (2)"}</definedName>
    <definedName name="rsv" localSheetId="10" hidden="1">{"pl_td_01_02",#N/A,FALSE,"p&amp;l_t&amp;D_01_02 (2)"}</definedName>
    <definedName name="rsv" hidden="1">{"pl_td_01_02",#N/A,FALSE,"p&amp;l_t&amp;D_01_02 (2)"}</definedName>
    <definedName name="rsv_1" localSheetId="9" hidden="1">{"pl_td_01_02",#N/A,FALSE,"p&amp;l_t&amp;D_01_02 (2)"}</definedName>
    <definedName name="rsv_1" localSheetId="10" hidden="1">{"pl_td_01_02",#N/A,FALSE,"p&amp;l_t&amp;D_01_02 (2)"}</definedName>
    <definedName name="rsv_1" hidden="1">{"pl_td_01_02",#N/A,FALSE,"p&amp;l_t&amp;D_01_02 (2)"}</definedName>
    <definedName name="s" localSheetId="9" hidden="1">{"pl_t&amp;d",#N/A,FALSE,"p&amp;l_t&amp;D_01_02 (2)"}</definedName>
    <definedName name="s" localSheetId="10" hidden="1">{"pl_t&amp;d",#N/A,FALSE,"p&amp;l_t&amp;D_01_02 (2)"}</definedName>
    <definedName name="s" hidden="1">{"pl_t&amp;d",#N/A,FALSE,"p&amp;l_t&amp;D_01_02 (2)"}</definedName>
    <definedName name="s_1" localSheetId="9" hidden="1">{"pl_t&amp;d",#N/A,FALSE,"p&amp;l_t&amp;D_01_02 (2)"}</definedName>
    <definedName name="s_1" localSheetId="10" hidden="1">{"pl_t&amp;d",#N/A,FALSE,"p&amp;l_t&amp;D_01_02 (2)"}</definedName>
    <definedName name="s_1" hidden="1">{"pl_t&amp;d",#N/A,FALSE,"p&amp;l_t&amp;D_01_02 (2)"}</definedName>
    <definedName name="s_mat">#REF!</definedName>
    <definedName name="s_matc">#REF!</definedName>
    <definedName name="sale" localSheetId="9" hidden="1">{"pl_t&amp;d",#N/A,FALSE,"p&amp;l_t&amp;D_01_02 (2)"}</definedName>
    <definedName name="sale" localSheetId="10" hidden="1">{"pl_t&amp;d",#N/A,FALSE,"p&amp;l_t&amp;D_01_02 (2)"}</definedName>
    <definedName name="sale" hidden="1">{"pl_t&amp;d",#N/A,FALSE,"p&amp;l_t&amp;D_01_02 (2)"}</definedName>
    <definedName name="sale_1" localSheetId="9" hidden="1">{"pl_t&amp;d",#N/A,FALSE,"p&amp;l_t&amp;D_01_02 (2)"}</definedName>
    <definedName name="sale_1" localSheetId="10" hidden="1">{"pl_t&amp;d",#N/A,FALSE,"p&amp;l_t&amp;D_01_02 (2)"}</definedName>
    <definedName name="sale_1" hidden="1">{"pl_t&amp;d",#N/A,FALSE,"p&amp;l_t&amp;D_01_02 (2)"}</definedName>
    <definedName name="sales" localSheetId="9" hidden="1">{"pl_t&amp;d",#N/A,FALSE,"p&amp;l_t&amp;D_01_02 (2)"}</definedName>
    <definedName name="sales" localSheetId="10" hidden="1">{"pl_t&amp;d",#N/A,FALSE,"p&amp;l_t&amp;D_01_02 (2)"}</definedName>
    <definedName name="sales" hidden="1">{"pl_t&amp;d",#N/A,FALSE,"p&amp;l_t&amp;D_01_02 (2)"}</definedName>
    <definedName name="sales_1" localSheetId="9" hidden="1">{"pl_t&amp;d",#N/A,FALSE,"p&amp;l_t&amp;D_01_02 (2)"}</definedName>
    <definedName name="sales_1" localSheetId="10" hidden="1">{"pl_t&amp;d",#N/A,FALSE,"p&amp;l_t&amp;D_01_02 (2)"}</definedName>
    <definedName name="sales_1" hidden="1">{"pl_t&amp;d",#N/A,FALSE,"p&amp;l_t&amp;D_01_02 (2)"}</definedName>
    <definedName name="sales2" localSheetId="9" hidden="1">{"pl_t&amp;d",#N/A,FALSE,"p&amp;l_t&amp;D_01_02 (2)"}</definedName>
    <definedName name="sales2" localSheetId="10" hidden="1">{"pl_t&amp;d",#N/A,FALSE,"p&amp;l_t&amp;D_01_02 (2)"}</definedName>
    <definedName name="sales2" hidden="1">{"pl_t&amp;d",#N/A,FALSE,"p&amp;l_t&amp;D_01_02 (2)"}</definedName>
    <definedName name="sales2_1" localSheetId="9" hidden="1">{"pl_t&amp;d",#N/A,FALSE,"p&amp;l_t&amp;D_01_02 (2)"}</definedName>
    <definedName name="sales2_1" localSheetId="10" hidden="1">{"pl_t&amp;d",#N/A,FALSE,"p&amp;l_t&amp;D_01_02 (2)"}</definedName>
    <definedName name="sales2_1" hidden="1">{"pl_t&amp;d",#N/A,FALSE,"p&amp;l_t&amp;D_01_02 (2)"}</definedName>
    <definedName name="SALES3" localSheetId="9" hidden="1">{"pl_t&amp;d",#N/A,FALSE,"p&amp;l_t&amp;D_01_02 (2)"}</definedName>
    <definedName name="SALES3" localSheetId="10" hidden="1">{"pl_t&amp;d",#N/A,FALSE,"p&amp;l_t&amp;D_01_02 (2)"}</definedName>
    <definedName name="SALES3" hidden="1">{"pl_t&amp;d",#N/A,FALSE,"p&amp;l_t&amp;D_01_02 (2)"}</definedName>
    <definedName name="SALES3_1" localSheetId="9" hidden="1">{"pl_t&amp;d",#N/A,FALSE,"p&amp;l_t&amp;D_01_02 (2)"}</definedName>
    <definedName name="SALES3_1" localSheetId="10" hidden="1">{"pl_t&amp;d",#N/A,FALSE,"p&amp;l_t&amp;D_01_02 (2)"}</definedName>
    <definedName name="SALES3_1" hidden="1">{"pl_t&amp;d",#N/A,FALSE,"p&amp;l_t&amp;D_01_02 (2)"}</definedName>
    <definedName name="Salesconfl" localSheetId="9" hidden="1">{"pl_t&amp;d",#N/A,FALSE,"p&amp;l_t&amp;D_01_02 (2)"}</definedName>
    <definedName name="Salesconfl" localSheetId="10" hidden="1">{"pl_t&amp;d",#N/A,FALSE,"p&amp;l_t&amp;D_01_02 (2)"}</definedName>
    <definedName name="Salesconfl" hidden="1">{"pl_t&amp;d",#N/A,FALSE,"p&amp;l_t&amp;D_01_02 (2)"}</definedName>
    <definedName name="Salesconfl_1" localSheetId="9" hidden="1">{"pl_t&amp;d",#N/A,FALSE,"p&amp;l_t&amp;D_01_02 (2)"}</definedName>
    <definedName name="Salesconfl_1" localSheetId="10" hidden="1">{"pl_t&amp;d",#N/A,FALSE,"p&amp;l_t&amp;D_01_02 (2)"}</definedName>
    <definedName name="Salesconfl_1" hidden="1">{"pl_t&amp;d",#N/A,FALSE,"p&amp;l_t&amp;D_01_02 (2)"}</definedName>
    <definedName name="Salesconflict" localSheetId="9" hidden="1">{"pl_t&amp;d",#N/A,FALSE,"p&amp;l_t&amp;D_01_02 (2)"}</definedName>
    <definedName name="Salesconflict" localSheetId="10" hidden="1">{"pl_t&amp;d",#N/A,FALSE,"p&amp;l_t&amp;D_01_02 (2)"}</definedName>
    <definedName name="Salesconflict" hidden="1">{"pl_t&amp;d",#N/A,FALSE,"p&amp;l_t&amp;D_01_02 (2)"}</definedName>
    <definedName name="Salesconflict_1" localSheetId="9" hidden="1">{"pl_t&amp;d",#N/A,FALSE,"p&amp;l_t&amp;D_01_02 (2)"}</definedName>
    <definedName name="Salesconflict_1" localSheetId="10" hidden="1">{"pl_t&amp;d",#N/A,FALSE,"p&amp;l_t&amp;D_01_02 (2)"}</definedName>
    <definedName name="Salesconflict_1" hidden="1">{"pl_t&amp;d",#N/A,FALSE,"p&amp;l_t&amp;D_01_02 (2)"}</definedName>
    <definedName name="satheesh" localSheetId="9"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0" hidden="1">{#N/A,#N/A,FALSE,"1.1";#N/A,#N/A,FALSE,"1.1a";#N/A,#N/A,FALSE,"1.1b";#N/A,#N/A,FALSE,"1.1c";#N/A,#N/A,FALSE,"1.1e";#N/A,#N/A,FALSE,"1.1f";#N/A,#N/A,FALSE,"1.1g";#N/A,#N/A,FALSE,"1.1h_T";#N/A,#N/A,FALSE,"1.1h_D";#N/A,#N/A,FALSE,"1.2";#N/A,#N/A,FALSE,"1.3";#N/A,#N/A,FALSE,"1.3b";#N/A,#N/A,FALSE,"1.4";#N/A,#N/A,FALSE,"1.5";#N/A,#N/A,FALSE,"1.6";#N/A,#N/A,FALSE,"2.1";#N/A,#N/A,FALSE,"SOD";#N/A,#N/A,FALSE,"OL";#N/A,#N/A,FALSE,"CF"}</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#REF!</definedName>
    <definedName name="sbrhv">#REF!</definedName>
    <definedName name="sd" localSheetId="9" hidden="1">{"pl_t&amp;d",#N/A,FALSE,"p&amp;l_t&amp;D_01_02 (2)"}</definedName>
    <definedName name="sd" localSheetId="10" hidden="1">{"pl_t&amp;d",#N/A,FALSE,"p&amp;l_t&amp;D_01_02 (2)"}</definedName>
    <definedName name="sd" hidden="1">{"pl_t&amp;d",#N/A,FALSE,"p&amp;l_t&amp;D_01_02 (2)"}</definedName>
    <definedName name="sd_1" localSheetId="9" hidden="1">{"pl_t&amp;d",#N/A,FALSE,"p&amp;l_t&amp;D_01_02 (2)"}</definedName>
    <definedName name="sd_1" localSheetId="10" hidden="1">{"pl_t&amp;d",#N/A,FALSE,"p&amp;l_t&amp;D_01_02 (2)"}</definedName>
    <definedName name="sd_1" hidden="1">{"pl_t&amp;d",#N/A,FALSE,"p&amp;l_t&amp;D_01_02 (2)"}</definedName>
    <definedName name="sdasdasdfasf" localSheetId="9" hidden="1">{"pl_t&amp;d",#N/A,FALSE,"p&amp;l_t&amp;D_01_02 (2)"}</definedName>
    <definedName name="sdasdasdfasf" localSheetId="10" hidden="1">{"pl_t&amp;d",#N/A,FALSE,"p&amp;l_t&amp;D_01_02 (2)"}</definedName>
    <definedName name="sdasdasdfasf" hidden="1">{"pl_t&amp;d",#N/A,FALSE,"p&amp;l_t&amp;D_01_02 (2)"}</definedName>
    <definedName name="sdds" localSheetId="9" hidden="1">{"pl_t&amp;d",#N/A,FALSE,"p&amp;l_t&amp;D_01_02 (2)"}</definedName>
    <definedName name="sdds" localSheetId="10" hidden="1">{"pl_t&amp;d",#N/A,FALSE,"p&amp;l_t&amp;D_01_02 (2)"}</definedName>
    <definedName name="sdds" hidden="1">{"pl_t&amp;d",#N/A,FALSE,"p&amp;l_t&amp;D_01_02 (2)"}</definedName>
    <definedName name="sdds_1" localSheetId="9" hidden="1">{"pl_t&amp;d",#N/A,FALSE,"p&amp;l_t&amp;D_01_02 (2)"}</definedName>
    <definedName name="sdds_1" localSheetId="10" hidden="1">{"pl_t&amp;d",#N/A,FALSE,"p&amp;l_t&amp;D_01_02 (2)"}</definedName>
    <definedName name="sdds_1" hidden="1">{"pl_t&amp;d",#N/A,FALSE,"p&amp;l_t&amp;D_01_02 (2)"}</definedName>
    <definedName name="sept" localSheetId="9" hidden="1">{"pl_t&amp;d",#N/A,FALSE,"p&amp;l_t&amp;D_01_02 (2)"}</definedName>
    <definedName name="sept" localSheetId="10" hidden="1">{"pl_t&amp;d",#N/A,FALSE,"p&amp;l_t&amp;D_01_02 (2)"}</definedName>
    <definedName name="sept" hidden="1">{"pl_t&amp;d",#N/A,FALSE,"p&amp;l_t&amp;D_01_02 (2)"}</definedName>
    <definedName name="sept_1" localSheetId="9" hidden="1">{"pl_t&amp;d",#N/A,FALSE,"p&amp;l_t&amp;D_01_02 (2)"}</definedName>
    <definedName name="sept_1" localSheetId="10" hidden="1">{"pl_t&amp;d",#N/A,FALSE,"p&amp;l_t&amp;D_01_02 (2)"}</definedName>
    <definedName name="sept_1" hidden="1">{"pl_t&amp;d",#N/A,FALSE,"p&amp;l_t&amp;D_01_02 (2)"}</definedName>
    <definedName name="shdfaskdfhgksf" localSheetId="9" hidden="1">{"pl_t&amp;d",#N/A,FALSE,"p&amp;l_t&amp;D_01_02 (2)"}</definedName>
    <definedName name="shdfaskdfhgksf" localSheetId="10" hidden="1">{"pl_t&amp;d",#N/A,FALSE,"p&amp;l_t&amp;D_01_02 (2)"}</definedName>
    <definedName name="shdfaskdfhgksf" hidden="1">{"pl_t&amp;d",#N/A,FALSE,"p&amp;l_t&amp;D_01_02 (2)"}</definedName>
    <definedName name="sheet" localSheetId="9" hidden="1">{"pl_t&amp;d",#N/A,FALSE,"p&amp;l_t&amp;D_01_02 (2)"}</definedName>
    <definedName name="sheet" localSheetId="10" hidden="1">{"pl_t&amp;d",#N/A,FALSE,"p&amp;l_t&amp;D_01_02 (2)"}</definedName>
    <definedName name="sheet" hidden="1">{"pl_t&amp;d",#N/A,FALSE,"p&amp;l_t&amp;D_01_02 (2)"}</definedName>
    <definedName name="sheet_1" localSheetId="9" hidden="1">{"pl_t&amp;d",#N/A,FALSE,"p&amp;l_t&amp;D_01_02 (2)"}</definedName>
    <definedName name="sheet_1" localSheetId="10" hidden="1">{"pl_t&amp;d",#N/A,FALSE,"p&amp;l_t&amp;D_01_02 (2)"}</definedName>
    <definedName name="sheet_1" hidden="1">{"pl_t&amp;d",#N/A,FALSE,"p&amp;l_t&amp;D_01_02 (2)"}</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'[15]PART C'!$J$46:$J$47</definedName>
    <definedName name="sheet3" localSheetId="9" hidden="1">{"pl_t&amp;d",#N/A,FALSE,"p&amp;l_t&amp;D_01_02 (2)"}</definedName>
    <definedName name="sheet3" localSheetId="10" hidden="1">{"pl_t&amp;d",#N/A,FALSE,"p&amp;l_t&amp;D_01_02 (2)"}</definedName>
    <definedName name="sheet3" hidden="1">{"pl_t&amp;d",#N/A,FALSE,"p&amp;l_t&amp;D_01_02 (2)"}</definedName>
    <definedName name="sheet3_1" localSheetId="9" hidden="1">{"pl_t&amp;d",#N/A,FALSE,"p&amp;l_t&amp;D_01_02 (2)"}</definedName>
    <definedName name="sheet3_1" localSheetId="10" hidden="1">{"pl_t&amp;d",#N/A,FALSE,"p&amp;l_t&amp;D_01_02 (2)"}</definedName>
    <definedName name="sheet3_1" hidden="1">{"pl_t&amp;d",#N/A,FALSE,"p&amp;l_t&amp;D_01_02 (2)"}</definedName>
    <definedName name="smb" localSheetId="9" hidden="1">{"pl_t&amp;d",#N/A,FALSE,"p&amp;l_t&amp;D_01_02 (2)"}</definedName>
    <definedName name="smb" localSheetId="10" hidden="1">{"pl_t&amp;d",#N/A,FALSE,"p&amp;l_t&amp;D_01_02 (2)"}</definedName>
    <definedName name="smb" hidden="1">{"pl_t&amp;d",#N/A,FALSE,"p&amp;l_t&amp;D_01_02 (2)"}</definedName>
    <definedName name="Sources_of_revenues__other_than_sale_of_energy" localSheetId="9">'[10]Other revenue sources'!#REF!</definedName>
    <definedName name="Sources_of_revenues__other_than_sale_of_energy">'[10]Other revenue sources'!#REF!</definedName>
    <definedName name="sprev" localSheetId="9" hidden="1">{"pl_t&amp;d",#N/A,FALSE,"p&amp;l_t&amp;D_01_02 (2)"}</definedName>
    <definedName name="sprev" localSheetId="10" hidden="1">{"pl_t&amp;d",#N/A,FALSE,"p&amp;l_t&amp;D_01_02 (2)"}</definedName>
    <definedName name="sprev" hidden="1">{"pl_t&amp;d",#N/A,FALSE,"p&amp;l_t&amp;D_01_02 (2)"}</definedName>
    <definedName name="ss" localSheetId="9" hidden="1">{"pl_t&amp;d",#N/A,FALSE,"p&amp;l_t&amp;D_01_02 (2)"}</definedName>
    <definedName name="ss" localSheetId="10" hidden="1">{"pl_t&amp;d",#N/A,FALSE,"p&amp;l_t&amp;D_01_02 (2)"}</definedName>
    <definedName name="ss" hidden="1">{"pl_t&amp;d",#N/A,FALSE,"p&amp;l_t&amp;D_01_02 (2)"}</definedName>
    <definedName name="ss_1" localSheetId="9" hidden="1">{"pl_t&amp;d",#N/A,FALSE,"p&amp;l_t&amp;D_01_02 (2)"}</definedName>
    <definedName name="ss_1" localSheetId="10" hidden="1">{"pl_t&amp;d",#N/A,FALSE,"p&amp;l_t&amp;D_01_02 (2)"}</definedName>
    <definedName name="ss_1" hidden="1">{"pl_t&amp;d",#N/A,FALSE,"p&amp;l_t&amp;D_01_02 (2)"}</definedName>
    <definedName name="ss1_1" localSheetId="9" hidden="1">{"pl_t&amp;d",#N/A,FALSE,"p&amp;l_t&amp;D_01_02 (2)"}</definedName>
    <definedName name="ss1_1" localSheetId="10" hidden="1">{"pl_t&amp;d",#N/A,FALSE,"p&amp;l_t&amp;D_01_02 (2)"}</definedName>
    <definedName name="ss1_1" hidden="1">{"pl_t&amp;d",#N/A,FALSE,"p&amp;l_t&amp;D_01_02 (2)"}</definedName>
    <definedName name="sss" localSheetId="9" hidden="1">{"pl_t&amp;d",#N/A,FALSE,"p&amp;l_t&amp;D_01_02 (2)"}</definedName>
    <definedName name="sss" localSheetId="10" hidden="1">{"pl_t&amp;d",#N/A,FALSE,"p&amp;l_t&amp;D_01_02 (2)"}</definedName>
    <definedName name="sss" hidden="1">{"pl_t&amp;d",#N/A,FALSE,"p&amp;l_t&amp;D_01_02 (2)"}</definedName>
    <definedName name="sss_1" localSheetId="9" hidden="1">{"pl_t&amp;d",#N/A,FALSE,"p&amp;l_t&amp;D_01_02 (2)"}</definedName>
    <definedName name="sss_1" localSheetId="10" hidden="1">{"pl_t&amp;d",#N/A,FALSE,"p&amp;l_t&amp;D_01_02 (2)"}</definedName>
    <definedName name="sss_1" hidden="1">{"pl_t&amp;d",#N/A,FALSE,"p&amp;l_t&amp;D_01_02 (2)"}</definedName>
    <definedName name="sssssssss" localSheetId="9" hidden="1">{"pl_t&amp;d",#N/A,FALSE,"p&amp;l_t&amp;D_01_02 (2)"}</definedName>
    <definedName name="sssssssss" localSheetId="10" hidden="1">{"pl_t&amp;d",#N/A,FALSE,"p&amp;l_t&amp;D_01_02 (2)"}</definedName>
    <definedName name="sssssssss" hidden="1">{"pl_t&amp;d",#N/A,FALSE,"p&amp;l_t&amp;D_01_02 (2)"}</definedName>
    <definedName name="Statement_of_Fixed_Assets_and_Depreciation" localSheetId="9">'[10]Depreciation Schedule'!#REF!</definedName>
    <definedName name="Statement_of_Fixed_Assets_and_Depreciation">'[10]Depreciation Schedule'!#REF!</definedName>
    <definedName name="states">'[16]Part A General'!$F$3:$F$38</definedName>
    <definedName name="svs" localSheetId="9" hidden="1">{"pl_t&amp;d",#N/A,FALSE,"p&amp;l_t&amp;D_01_02 (2)"}</definedName>
    <definedName name="svs" localSheetId="10" hidden="1">{"pl_t&amp;d",#N/A,FALSE,"p&amp;l_t&amp;D_01_02 (2)"}</definedName>
    <definedName name="svs" hidden="1">{"pl_t&amp;d",#N/A,FALSE,"p&amp;l_t&amp;D_01_02 (2)"}</definedName>
    <definedName name="svs_1" localSheetId="9" hidden="1">{"pl_t&amp;d",#N/A,FALSE,"p&amp;l_t&amp;D_01_02 (2)"}</definedName>
    <definedName name="svs_1" localSheetId="10" hidden="1">{"pl_t&amp;d",#N/A,FALSE,"p&amp;l_t&amp;D_01_02 (2)"}</definedName>
    <definedName name="svs_1" hidden="1">{"pl_t&amp;d",#N/A,FALSE,"p&amp;l_t&amp;D_01_02 (2)"}</definedName>
    <definedName name="SW" localSheetId="9" hidden="1">{"pl_t&amp;d",#N/A,FALSE,"p&amp;l_t&amp;D_01_02 (2)"}</definedName>
    <definedName name="SW" localSheetId="10" hidden="1">{"pl_t&amp;d",#N/A,FALSE,"p&amp;l_t&amp;D_01_02 (2)"}</definedName>
    <definedName name="SW" hidden="1">{"pl_t&amp;d",#N/A,FALSE,"p&amp;l_t&amp;D_01_02 (2)"}</definedName>
    <definedName name="sx" localSheetId="9" hidden="1">{"pl_t&amp;d",#N/A,FALSE,"p&amp;l_t&amp;D_01_02 (2)"}</definedName>
    <definedName name="sx" localSheetId="10" hidden="1">{"pl_t&amp;d",#N/A,FALSE,"p&amp;l_t&amp;D_01_02 (2)"}</definedName>
    <definedName name="sx" hidden="1">{"pl_t&amp;d",#N/A,FALSE,"p&amp;l_t&amp;D_01_02 (2)"}</definedName>
    <definedName name="sx_1" localSheetId="9" hidden="1">{"pl_t&amp;d",#N/A,FALSE,"p&amp;l_t&amp;D_01_02 (2)"}</definedName>
    <definedName name="sx_1" localSheetId="10" hidden="1">{"pl_t&amp;d",#N/A,FALSE,"p&amp;l_t&amp;D_01_02 (2)"}</definedName>
    <definedName name="sx_1" hidden="1">{"pl_t&amp;d",#N/A,FALSE,"p&amp;l_t&amp;D_01_02 (2)"}</definedName>
    <definedName name="t" localSheetId="9" hidden="1">{"pl_t&amp;d",#N/A,FALSE,"p&amp;l_t&amp;D_01_02 (2)"}</definedName>
    <definedName name="t" localSheetId="10" hidden="1">{"pl_t&amp;d",#N/A,FALSE,"p&amp;l_t&amp;D_01_02 (2)"}</definedName>
    <definedName name="t" hidden="1">{"pl_t&amp;d",#N/A,FALSE,"p&amp;l_t&amp;D_01_02 (2)"}</definedName>
    <definedName name="t_1" localSheetId="9" hidden="1">{"pl_t&amp;d",#N/A,FALSE,"p&amp;l_t&amp;D_01_02 (2)"}</definedName>
    <definedName name="t_1" localSheetId="10" hidden="1">{"pl_t&amp;d",#N/A,FALSE,"p&amp;l_t&amp;D_01_02 (2)"}</definedName>
    <definedName name="t_1" hidden="1">{"pl_t&amp;d",#N/A,FALSE,"p&amp;l_t&amp;D_01_02 (2)"}</definedName>
    <definedName name="Tariff" localSheetId="9">#REF!</definedName>
    <definedName name="Tariff" localSheetId="10">#REF!</definedName>
    <definedName name="Tariff" localSheetId="13">#REF!</definedName>
    <definedName name="Tariff" localSheetId="6">#REF!</definedName>
    <definedName name="Tariff">#REF!</definedName>
    <definedName name="TarrGrowth" localSheetId="9">#REF!</definedName>
    <definedName name="TarrGrowth" localSheetId="10">#REF!</definedName>
    <definedName name="TarrGrowth" localSheetId="12">#REF!</definedName>
    <definedName name="TarrGrowth" localSheetId="13">#REF!</definedName>
    <definedName name="TarrGrowth" localSheetId="6">#REF!</definedName>
    <definedName name="TarrGrowth">#REF!</definedName>
    <definedName name="TEST0">[3]ZKOK6!#REF!</definedName>
    <definedName name="TEST1">#REF!</definedName>
    <definedName name="TEST10">#REF!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[5]Sheet1!#REF!</definedName>
    <definedName name="TESTKEYS">[3]ZKOK6!#REF!</definedName>
    <definedName name="TESTVKEY">[5]Sheet1!#REF!</definedName>
    <definedName name="TOTAL">#REF!</definedName>
    <definedName name="Town_Vijayawada_Rural_Vijayawada_Machilipatnam_Gudivada">'[17]7'!#REF!</definedName>
    <definedName name="TTT" localSheetId="9" hidden="1">{"pl_t&amp;d",#N/A,FALSE,"p&amp;l_t&amp;D_01_02 (2)"}</definedName>
    <definedName name="TTT" localSheetId="10" hidden="1">{"pl_t&amp;d",#N/A,FALSE,"p&amp;l_t&amp;D_01_02 (2)"}</definedName>
    <definedName name="TTT" hidden="1">{"pl_t&amp;d",#N/A,FALSE,"p&amp;l_t&amp;D_01_02 (2)"}</definedName>
    <definedName name="TTT_1" localSheetId="9" hidden="1">{"pl_t&amp;d",#N/A,FALSE,"p&amp;l_t&amp;D_01_02 (2)"}</definedName>
    <definedName name="TTT_1" localSheetId="10" hidden="1">{"pl_t&amp;d",#N/A,FALSE,"p&amp;l_t&amp;D_01_02 (2)"}</definedName>
    <definedName name="TTT_1" hidden="1">{"pl_t&amp;d",#N/A,FALSE,"p&amp;l_t&amp;D_01_02 (2)"}</definedName>
    <definedName name="vinod" localSheetId="9" hidden="1">{"pl_t&amp;d",#N/A,FALSE,"p&amp;l_t&amp;D_01_02 (2)"}</definedName>
    <definedName name="vinod" localSheetId="10" hidden="1">{"pl_t&amp;d",#N/A,FALSE,"p&amp;l_t&amp;D_01_02 (2)"}</definedName>
    <definedName name="vinod" hidden="1">{"pl_t&amp;d",#N/A,FALSE,"p&amp;l_t&amp;D_01_02 (2)"}</definedName>
    <definedName name="wdsd" localSheetId="9" hidden="1">{"pl_t&amp;d",#N/A,FALSE,"p&amp;l_t&amp;D_01_02 (2)"}</definedName>
    <definedName name="wdsd" localSheetId="10" hidden="1">{"pl_t&amp;d",#N/A,FALSE,"p&amp;l_t&amp;D_01_02 (2)"}</definedName>
    <definedName name="wdsd" hidden="1">{"pl_t&amp;d",#N/A,FALSE,"p&amp;l_t&amp;D_01_02 (2)"}</definedName>
    <definedName name="wdsd_1" localSheetId="9" hidden="1">{"pl_t&amp;d",#N/A,FALSE,"p&amp;l_t&amp;D_01_02 (2)"}</definedName>
    <definedName name="wdsd_1" localSheetId="10" hidden="1">{"pl_t&amp;d",#N/A,FALSE,"p&amp;l_t&amp;D_01_02 (2)"}</definedName>
    <definedName name="wdsd_1" hidden="1">{"pl_t&amp;d",#N/A,FALSE,"p&amp;l_t&amp;D_01_02 (2)"}</definedName>
    <definedName name="WEWE">[18]all!$A$2:$A$28</definedName>
    <definedName name="wq" localSheetId="9" hidden="1">{"pl_t&amp;d",#N/A,FALSE,"p&amp;l_t&amp;D_01_02 (2)"}</definedName>
    <definedName name="wq" localSheetId="10" hidden="1">{"pl_t&amp;d",#N/A,FALSE,"p&amp;l_t&amp;D_01_02 (2)"}</definedName>
    <definedName name="wq" hidden="1">{"pl_t&amp;d",#N/A,FALSE,"p&amp;l_t&amp;D_01_02 (2)"}</definedName>
    <definedName name="wq_1" localSheetId="9" hidden="1">{"pl_t&amp;d",#N/A,FALSE,"p&amp;l_t&amp;D_01_02 (2)"}</definedName>
    <definedName name="wq_1" localSheetId="10" hidden="1">{"pl_t&amp;d",#N/A,FALSE,"p&amp;l_t&amp;D_01_02 (2)"}</definedName>
    <definedName name="wq_1" hidden="1">{"pl_t&amp;d",#N/A,FALSE,"p&amp;l_t&amp;D_01_02 (2)"}</definedName>
    <definedName name="wqe" localSheetId="9">'[9]Other revenue sources'!#REF!</definedName>
    <definedName name="wqe">'[9]Other revenue sources'!#REF!</definedName>
    <definedName name="wqetydwd" localSheetId="9" hidden="1">{"pl_t&amp;d",#N/A,FALSE,"p&amp;l_t&amp;D_01_02 (2)"}</definedName>
    <definedName name="wqetydwd" localSheetId="10" hidden="1">{"pl_t&amp;d",#N/A,FALSE,"p&amp;l_t&amp;D_01_02 (2)"}</definedName>
    <definedName name="wqetydwd" hidden="1">{"pl_t&amp;d",#N/A,FALSE,"p&amp;l_t&amp;D_01_02 (2)"}</definedName>
    <definedName name="wqetydwd_1" localSheetId="9" hidden="1">{"pl_t&amp;d",#N/A,FALSE,"p&amp;l_t&amp;D_01_02 (2)"}</definedName>
    <definedName name="wqetydwd_1" localSheetId="10" hidden="1">{"pl_t&amp;d",#N/A,FALSE,"p&amp;l_t&amp;D_01_02 (2)"}</definedName>
    <definedName name="wqetydwd_1" hidden="1">{"pl_t&amp;d",#N/A,FALSE,"p&amp;l_t&amp;D_01_02 (2)"}</definedName>
    <definedName name="wqsxd" localSheetId="9" hidden="1">{"pl_t&amp;d",#N/A,FALSE,"p&amp;l_t&amp;D_01_02 (2)"}</definedName>
    <definedName name="wqsxd" localSheetId="10" hidden="1">{"pl_t&amp;d",#N/A,FALSE,"p&amp;l_t&amp;D_01_02 (2)"}</definedName>
    <definedName name="wqsxd" hidden="1">{"pl_t&amp;d",#N/A,FALSE,"p&amp;l_t&amp;D_01_02 (2)"}</definedName>
    <definedName name="wqsxd_1" localSheetId="9" hidden="1">{"pl_t&amp;d",#N/A,FALSE,"p&amp;l_t&amp;D_01_02 (2)"}</definedName>
    <definedName name="wqsxd_1" localSheetId="10" hidden="1">{"pl_t&amp;d",#N/A,FALSE,"p&amp;l_t&amp;D_01_02 (2)"}</definedName>
    <definedName name="wqsxd_1" hidden="1">{"pl_t&amp;d",#N/A,FALSE,"p&amp;l_t&amp;D_01_02 (2)"}</definedName>
    <definedName name="wqwq" localSheetId="9" hidden="1">{"pl_t&amp;d",#N/A,FALSE,"p&amp;l_t&amp;D_01_02 (2)"}</definedName>
    <definedName name="wqwq" localSheetId="10" hidden="1">{"pl_t&amp;d",#N/A,FALSE,"p&amp;l_t&amp;D_01_02 (2)"}</definedName>
    <definedName name="wqwq" hidden="1">{"pl_t&amp;d",#N/A,FALSE,"p&amp;l_t&amp;D_01_02 (2)"}</definedName>
    <definedName name="wqwq_1" localSheetId="9" hidden="1">{"pl_t&amp;d",#N/A,FALSE,"p&amp;l_t&amp;D_01_02 (2)"}</definedName>
    <definedName name="wqwq_1" localSheetId="10" hidden="1">{"pl_t&amp;d",#N/A,FALSE,"p&amp;l_t&amp;D_01_02 (2)"}</definedName>
    <definedName name="wqwq_1" hidden="1">{"pl_t&amp;d",#N/A,FALSE,"p&amp;l_t&amp;D_01_02 (2)"}</definedName>
    <definedName name="wqyqu" localSheetId="9" hidden="1">{"pl_t&amp;d",#N/A,FALSE,"p&amp;l_t&amp;D_01_02 (2)"}</definedName>
    <definedName name="wqyqu" localSheetId="10" hidden="1">{"pl_t&amp;d",#N/A,FALSE,"p&amp;l_t&amp;D_01_02 (2)"}</definedName>
    <definedName name="wqyqu" hidden="1">{"pl_t&amp;d",#N/A,FALSE,"p&amp;l_t&amp;D_01_02 (2)"}</definedName>
    <definedName name="wqyqu_1" localSheetId="9" hidden="1">{"pl_t&amp;d",#N/A,FALSE,"p&amp;l_t&amp;D_01_02 (2)"}</definedName>
    <definedName name="wqyqu_1" localSheetId="10" hidden="1">{"pl_t&amp;d",#N/A,FALSE,"p&amp;l_t&amp;D_01_02 (2)"}</definedName>
    <definedName name="wqyqu_1" hidden="1">{"pl_t&amp;d",#N/A,FALSE,"p&amp;l_t&amp;D_01_02 (2)"}</definedName>
    <definedName name="wrn.ARR._.Output." localSheetId="9"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0"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pl." localSheetId="9" hidden="1">{"pl_t&amp;d",#N/A,FALSE,"p&amp;l_t&amp;D_01_02 (2)"}</definedName>
    <definedName name="wrn.pl." localSheetId="10" hidden="1">{"pl_t&amp;d",#N/A,FALSE,"p&amp;l_t&amp;D_01_02 (2)"}</definedName>
    <definedName name="wrn.pl." hidden="1">{"pl_t&amp;d",#N/A,FALSE,"p&amp;l_t&amp;D_01_02 (2)"}</definedName>
    <definedName name="wrn.pl._1" localSheetId="9" hidden="1">{"pl_t&amp;d",#N/A,FALSE,"p&amp;l_t&amp;D_01_02 (2)"}</definedName>
    <definedName name="wrn.pl._1" localSheetId="10" hidden="1">{"pl_t&amp;d",#N/A,FALSE,"p&amp;l_t&amp;D_01_02 (2)"}</definedName>
    <definedName name="wrn.pl._1" hidden="1">{"pl_t&amp;d",#N/A,FALSE,"p&amp;l_t&amp;D_01_02 (2)"}</definedName>
    <definedName name="wrn.pl_td." localSheetId="9" hidden="1">{"pl_td_01_02",#N/A,FALSE,"p&amp;l_t&amp;D_01_02 (2)"}</definedName>
    <definedName name="wrn.pl_td." localSheetId="10" hidden="1">{"pl_td_01_02",#N/A,FALSE,"p&amp;l_t&amp;D_01_02 (2)"}</definedName>
    <definedName name="wrn.pl_td." hidden="1">{"pl_td_01_02",#N/A,FALSE,"p&amp;l_t&amp;D_01_02 (2)"}</definedName>
    <definedName name="wrn.pl_td._1" localSheetId="9" hidden="1">{"pl_td_01_02",#N/A,FALSE,"p&amp;l_t&amp;D_01_02 (2)"}</definedName>
    <definedName name="wrn.pl_td._1" localSheetId="10" hidden="1">{"pl_td_01_02",#N/A,FALSE,"p&amp;l_t&amp;D_01_02 (2)"}</definedName>
    <definedName name="wrn.pl_td._1" hidden="1">{"pl_td_01_02",#N/A,FALSE,"p&amp;l_t&amp;D_01_02 (2)"}</definedName>
    <definedName name="ww" localSheetId="9" hidden="1">{"pl_t&amp;d",#N/A,FALSE,"p&amp;l_t&amp;D_01_02 (2)"}</definedName>
    <definedName name="ww" localSheetId="10" hidden="1">{"pl_t&amp;d",#N/A,FALSE,"p&amp;l_t&amp;D_01_02 (2)"}</definedName>
    <definedName name="ww" hidden="1">{"pl_t&amp;d",#N/A,FALSE,"p&amp;l_t&amp;D_01_02 (2)"}</definedName>
    <definedName name="wwe" localSheetId="9" hidden="1">{"pl_t&amp;d",#N/A,FALSE,"p&amp;l_t&amp;D_01_02 (2)"}</definedName>
    <definedName name="wwe" localSheetId="10" hidden="1">{"pl_t&amp;d",#N/A,FALSE,"p&amp;l_t&amp;D_01_02 (2)"}</definedName>
    <definedName name="wwe" hidden="1">{"pl_t&amp;d",#N/A,FALSE,"p&amp;l_t&amp;D_01_02 (2)"}</definedName>
    <definedName name="wweerrtt" localSheetId="9" hidden="1">{"pl_t&amp;d",#N/A,FALSE,"p&amp;l_t&amp;D_01_02 (2)"}</definedName>
    <definedName name="wweerrtt" localSheetId="10" hidden="1">{"pl_t&amp;d",#N/A,FALSE,"p&amp;l_t&amp;D_01_02 (2)"}</definedName>
    <definedName name="wweerrtt" hidden="1">{"pl_t&amp;d",#N/A,FALSE,"p&amp;l_t&amp;D_01_02 (2)"}</definedName>
    <definedName name="x" localSheetId="9" hidden="1">{"pl_t&amp;d",#N/A,FALSE,"p&amp;l_t&amp;D_01_02 (2)"}</definedName>
    <definedName name="x" localSheetId="10" hidden="1">{"pl_t&amp;d",#N/A,FALSE,"p&amp;l_t&amp;D_01_02 (2)"}</definedName>
    <definedName name="x" hidden="1">{"pl_t&amp;d",#N/A,FALSE,"p&amp;l_t&amp;D_01_02 (2)"}</definedName>
    <definedName name="x_1" localSheetId="9" hidden="1">{"pl_t&amp;d",#N/A,FALSE,"p&amp;l_t&amp;D_01_02 (2)"}</definedName>
    <definedName name="x_1" localSheetId="10" hidden="1">{"pl_t&amp;d",#N/A,FALSE,"p&amp;l_t&amp;D_01_02 (2)"}</definedName>
    <definedName name="x_1" hidden="1">{"pl_t&amp;d",#N/A,FALSE,"p&amp;l_t&amp;D_01_02 (2)"}</definedName>
    <definedName name="x_dataentry">[19]Instructions!#REF!</definedName>
    <definedName name="xx" localSheetId="9">#REF!</definedName>
    <definedName name="xx" localSheetId="10">#REF!</definedName>
    <definedName name="xx" localSheetId="12">#REF!</definedName>
    <definedName name="xx" localSheetId="13">#REF!</definedName>
    <definedName name="xx" localSheetId="6">#REF!</definedName>
    <definedName name="xx">#REF!</definedName>
    <definedName name="xx_1" localSheetId="9" hidden="1">{"pl_t&amp;d",#N/A,FALSE,"p&amp;l_t&amp;D_01_02 (2)"}</definedName>
    <definedName name="xx_1" localSheetId="10" hidden="1">{"pl_t&amp;d",#N/A,FALSE,"p&amp;l_t&amp;D_01_02 (2)"}</definedName>
    <definedName name="xx_1" hidden="1">{"pl_t&amp;d",#N/A,FALSE,"p&amp;l_t&amp;D_01_02 (2)"}</definedName>
    <definedName name="xxc" localSheetId="9" hidden="1">{"pl_t&amp;d",#N/A,FALSE,"p&amp;l_t&amp;D_01_02 (2)"}</definedName>
    <definedName name="xxc" localSheetId="10" hidden="1">{"pl_t&amp;d",#N/A,FALSE,"p&amp;l_t&amp;D_01_02 (2)"}</definedName>
    <definedName name="xxc" hidden="1">{"pl_t&amp;d",#N/A,FALSE,"p&amp;l_t&amp;D_01_02 (2)"}</definedName>
    <definedName name="xxc_1" localSheetId="9" hidden="1">{"pl_t&amp;d",#N/A,FALSE,"p&amp;l_t&amp;D_01_02 (2)"}</definedName>
    <definedName name="xxc_1" localSheetId="10" hidden="1">{"pl_t&amp;d",#N/A,FALSE,"p&amp;l_t&amp;D_01_02 (2)"}</definedName>
    <definedName name="xxc_1" hidden="1">{"pl_t&amp;d",#N/A,FALSE,"p&amp;l_t&amp;D_01_02 (2)"}</definedName>
    <definedName name="xxx" localSheetId="9">#REF!</definedName>
    <definedName name="xxx" localSheetId="10">#REF!</definedName>
    <definedName name="xxx" localSheetId="12">#REF!</definedName>
    <definedName name="xxx" localSheetId="13">#REF!</definedName>
    <definedName name="xxx" localSheetId="6">#REF!</definedName>
    <definedName name="xxx">#REF!</definedName>
    <definedName name="xxx_1" localSheetId="9" hidden="1">{"pl_t&amp;d",#N/A,FALSE,"p&amp;l_t&amp;D_01_02 (2)"}</definedName>
    <definedName name="xxx_1" localSheetId="10" hidden="1">{"pl_t&amp;d",#N/A,FALSE,"p&amp;l_t&amp;D_01_02 (2)"}</definedName>
    <definedName name="xxx_1" hidden="1">{"pl_t&amp;d",#N/A,FALSE,"p&amp;l_t&amp;D_01_02 (2)"}</definedName>
    <definedName name="xxxx" localSheetId="9" hidden="1">{"pl_t&amp;d",#N/A,FALSE,"p&amp;l_t&amp;D_01_02 (2)"}</definedName>
    <definedName name="xxxx" localSheetId="10" hidden="1">{"pl_t&amp;d",#N/A,FALSE,"p&amp;l_t&amp;D_01_02 (2)"}</definedName>
    <definedName name="xxxx" hidden="1">{"pl_t&amp;d",#N/A,FALSE,"p&amp;l_t&amp;D_01_02 (2)"}</definedName>
    <definedName name="xxxxxx" localSheetId="9" hidden="1">{"pl_t&amp;d",#N/A,FALSE,"p&amp;l_t&amp;D_01_02 (2)"}</definedName>
    <definedName name="xxxxxx" localSheetId="10" hidden="1">{"pl_t&amp;d",#N/A,FALSE,"p&amp;l_t&amp;D_01_02 (2)"}</definedName>
    <definedName name="xxxxxx" hidden="1">{"pl_t&amp;d",#N/A,FALSE,"p&amp;l_t&amp;D_01_02 (2)"}</definedName>
    <definedName name="xyz" localSheetId="9">'[20]Consumer Data &gt;100kVA'!#REF!</definedName>
    <definedName name="xyz">'[20]Consumer Data &gt;100kVA'!#REF!</definedName>
    <definedName name="y" localSheetId="9" hidden="1">{"pl_t&amp;d",#N/A,FALSE,"p&amp;l_t&amp;D_01_02 (2)"}</definedName>
    <definedName name="y" localSheetId="10" hidden="1">{"pl_t&amp;d",#N/A,FALSE,"p&amp;l_t&amp;D_01_02 (2)"}</definedName>
    <definedName name="y" hidden="1">{"pl_t&amp;d",#N/A,FALSE,"p&amp;l_t&amp;D_01_02 (2)"}</definedName>
    <definedName name="y_1" localSheetId="9" hidden="1">{"pl_t&amp;d",#N/A,FALSE,"p&amp;l_t&amp;D_01_02 (2)"}</definedName>
    <definedName name="y_1" localSheetId="10" hidden="1">{"pl_t&amp;d",#N/A,FALSE,"p&amp;l_t&amp;D_01_02 (2)"}</definedName>
    <definedName name="y_1" hidden="1">{"pl_t&amp;d",#N/A,FALSE,"p&amp;l_t&amp;D_01_02 (2)"}</definedName>
    <definedName name="YEAR">#REF!</definedName>
    <definedName name="YEAR___0">#REF!</definedName>
    <definedName name="yerpedu">#REF!</definedName>
    <definedName name="ypd">#REF!</definedName>
    <definedName name="Z_60145AF4_EDFE_4538_9D89_6C323E319047_.wvu.PrintArea" localSheetId="10" hidden="1">'P-14'!$A$1:$F$83</definedName>
    <definedName name="Z_60145AF4_EDFE_4538_9D89_6C323E319047_.wvu.PrintTitles" localSheetId="10" hidden="1">'P-14'!$A$3:$IV$3</definedName>
    <definedName name="Z_6B1236C0_5145_11DA_AD19_0008A13E6792_.wvu.PrintArea" localSheetId="10" hidden="1">'P-14'!$A$1:$F$83</definedName>
    <definedName name="Z_6B1236C0_5145_11DA_AD19_0008A13E6792_.wvu.PrintTitles" localSheetId="10" hidden="1">'P-14'!$A$3:$IV$3</definedName>
    <definedName name="Z_E84B7A60_20AD_11D6_93D2_DB6436D9252C_.wvu.Cols" localSheetId="10" hidden="1">'P-14'!$D$1:$D$65536</definedName>
    <definedName name="Z_E84B7A60_20AD_11D6_93D2_DB6436D9252C_.wvu.PrintArea" localSheetId="10" hidden="1">'P-14'!$A$1:$F$83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48" i="73" l="1"/>
  <c r="N48" i="73"/>
  <c r="M48" i="73"/>
  <c r="L48" i="73"/>
  <c r="K48" i="73"/>
  <c r="J48" i="73"/>
  <c r="H48" i="73"/>
  <c r="G48" i="73"/>
  <c r="F48" i="73"/>
  <c r="E48" i="73"/>
  <c r="B48" i="73"/>
  <c r="Q47" i="73"/>
  <c r="P47" i="73"/>
  <c r="W47" i="73" s="1"/>
  <c r="D47" i="73"/>
  <c r="AA47" i="73" s="1"/>
  <c r="C47" i="73"/>
  <c r="Z46" i="73"/>
  <c r="P46" i="73"/>
  <c r="I46" i="73"/>
  <c r="Q46" i="73" s="1"/>
  <c r="D46" i="73"/>
  <c r="AA46" i="73" s="1"/>
  <c r="C46" i="73"/>
  <c r="Z45" i="73"/>
  <c r="P45" i="73"/>
  <c r="W45" i="73" s="1"/>
  <c r="I45" i="73"/>
  <c r="Q45" i="73" s="1"/>
  <c r="D45" i="73"/>
  <c r="AA45" i="73" s="1"/>
  <c r="C45" i="73"/>
  <c r="Z44" i="73"/>
  <c r="P44" i="73"/>
  <c r="I44" i="73"/>
  <c r="Q44" i="73" s="1"/>
  <c r="D44" i="73"/>
  <c r="AA44" i="73" s="1"/>
  <c r="C44" i="73"/>
  <c r="Z43" i="73"/>
  <c r="P43" i="73"/>
  <c r="I43" i="73"/>
  <c r="Q43" i="73" s="1"/>
  <c r="D43" i="73"/>
  <c r="AA43" i="73" s="1"/>
  <c r="C43" i="73"/>
  <c r="Z42" i="73"/>
  <c r="P42" i="73"/>
  <c r="I42" i="73"/>
  <c r="Q42" i="73" s="1"/>
  <c r="D42" i="73"/>
  <c r="AA42" i="73" s="1"/>
  <c r="C42" i="73"/>
  <c r="Z41" i="73"/>
  <c r="P41" i="73"/>
  <c r="W41" i="73" s="1"/>
  <c r="I41" i="73"/>
  <c r="Q41" i="73" s="1"/>
  <c r="D41" i="73"/>
  <c r="AA41" i="73" s="1"/>
  <c r="C41" i="73"/>
  <c r="Z40" i="73"/>
  <c r="P40" i="73"/>
  <c r="I40" i="73"/>
  <c r="Q40" i="73" s="1"/>
  <c r="D40" i="73"/>
  <c r="AA40" i="73" s="1"/>
  <c r="C40" i="73"/>
  <c r="Z39" i="73"/>
  <c r="P39" i="73"/>
  <c r="I39" i="73"/>
  <c r="D39" i="73"/>
  <c r="D48" i="73" s="1"/>
  <c r="C39" i="73"/>
  <c r="O38" i="73"/>
  <c r="N38" i="73"/>
  <c r="M38" i="73"/>
  <c r="L38" i="73"/>
  <c r="K38" i="73"/>
  <c r="J38" i="73"/>
  <c r="H38" i="73"/>
  <c r="G38" i="73"/>
  <c r="F38" i="73"/>
  <c r="E38" i="73"/>
  <c r="B38" i="73"/>
  <c r="Z37" i="73"/>
  <c r="Y37" i="73"/>
  <c r="X37" i="73"/>
  <c r="P37" i="73"/>
  <c r="R37" i="73" s="1"/>
  <c r="I37" i="73"/>
  <c r="Q37" i="73" s="1"/>
  <c r="D37" i="73"/>
  <c r="AA37" i="73" s="1"/>
  <c r="C37" i="73"/>
  <c r="Z36" i="73"/>
  <c r="Y36" i="73"/>
  <c r="X36" i="73"/>
  <c r="P36" i="73"/>
  <c r="I36" i="73"/>
  <c r="Q36" i="73" s="1"/>
  <c r="D36" i="73"/>
  <c r="AA36" i="73" s="1"/>
  <c r="C36" i="73"/>
  <c r="Z35" i="73"/>
  <c r="P35" i="73"/>
  <c r="I35" i="73"/>
  <c r="Q35" i="73" s="1"/>
  <c r="D35" i="73"/>
  <c r="AA35" i="73" s="1"/>
  <c r="C35" i="73"/>
  <c r="Z34" i="73"/>
  <c r="P34" i="73"/>
  <c r="I34" i="73"/>
  <c r="Q34" i="73" s="1"/>
  <c r="D34" i="73"/>
  <c r="AA34" i="73" s="1"/>
  <c r="C34" i="73"/>
  <c r="Z33" i="73"/>
  <c r="P33" i="73"/>
  <c r="W33" i="73" s="1"/>
  <c r="I33" i="73"/>
  <c r="Q33" i="73" s="1"/>
  <c r="D33" i="73"/>
  <c r="AA33" i="73" s="1"/>
  <c r="C33" i="73"/>
  <c r="Z32" i="73"/>
  <c r="P32" i="73"/>
  <c r="I32" i="73"/>
  <c r="Q32" i="73" s="1"/>
  <c r="D32" i="73"/>
  <c r="AA32" i="73" s="1"/>
  <c r="C32" i="73"/>
  <c r="Z31" i="73"/>
  <c r="P31" i="73"/>
  <c r="I31" i="73"/>
  <c r="Q31" i="73" s="1"/>
  <c r="D31" i="73"/>
  <c r="AA31" i="73" s="1"/>
  <c r="C31" i="73"/>
  <c r="Z30" i="73"/>
  <c r="P30" i="73"/>
  <c r="W30" i="73" s="1"/>
  <c r="I30" i="73"/>
  <c r="Q30" i="73" s="1"/>
  <c r="D30" i="73"/>
  <c r="AA30" i="73" s="1"/>
  <c r="C30" i="73"/>
  <c r="Z29" i="73"/>
  <c r="P29" i="73"/>
  <c r="I29" i="73"/>
  <c r="Q29" i="73" s="1"/>
  <c r="D29" i="73"/>
  <c r="AA29" i="73" s="1"/>
  <c r="C29" i="73"/>
  <c r="Z28" i="73"/>
  <c r="P28" i="73"/>
  <c r="W28" i="73" s="1"/>
  <c r="I28" i="73"/>
  <c r="Q28" i="73" s="1"/>
  <c r="D28" i="73"/>
  <c r="AA28" i="73" s="1"/>
  <c r="C28" i="73"/>
  <c r="Z27" i="73"/>
  <c r="P27" i="73"/>
  <c r="I27" i="73"/>
  <c r="Q27" i="73" s="1"/>
  <c r="D27" i="73"/>
  <c r="AA27" i="73" s="1"/>
  <c r="C27" i="73"/>
  <c r="Z26" i="73"/>
  <c r="W26" i="73"/>
  <c r="I26" i="73"/>
  <c r="Q26" i="73" s="1"/>
  <c r="D26" i="73"/>
  <c r="AA26" i="73" s="1"/>
  <c r="C26" i="73"/>
  <c r="Z25" i="73"/>
  <c r="P25" i="73"/>
  <c r="W25" i="73" s="1"/>
  <c r="I25" i="73"/>
  <c r="Q25" i="73" s="1"/>
  <c r="D25" i="73"/>
  <c r="AA25" i="73" s="1"/>
  <c r="C25" i="73"/>
  <c r="Z24" i="73"/>
  <c r="P24" i="73"/>
  <c r="W24" i="73" s="1"/>
  <c r="I24" i="73"/>
  <c r="Q24" i="73" s="1"/>
  <c r="D24" i="73"/>
  <c r="AA24" i="73" s="1"/>
  <c r="C24" i="73"/>
  <c r="Z23" i="73"/>
  <c r="P23" i="73"/>
  <c r="I23" i="73"/>
  <c r="D23" i="73"/>
  <c r="D38" i="73" s="1"/>
  <c r="C23" i="73"/>
  <c r="Z21" i="73"/>
  <c r="P21" i="73"/>
  <c r="W21" i="73" s="1"/>
  <c r="K21" i="73"/>
  <c r="I21" i="73"/>
  <c r="Q21" i="73" s="1"/>
  <c r="D21" i="73"/>
  <c r="AA21" i="73" s="1"/>
  <c r="C21" i="73"/>
  <c r="Z20" i="73"/>
  <c r="W20" i="73"/>
  <c r="X20" i="73" s="1"/>
  <c r="R20" i="73"/>
  <c r="K20" i="73"/>
  <c r="I20" i="73"/>
  <c r="Q20" i="73" s="1"/>
  <c r="D20" i="73"/>
  <c r="AA20" i="73" s="1"/>
  <c r="C20" i="73"/>
  <c r="V19" i="73"/>
  <c r="U19" i="73"/>
  <c r="T19" i="73"/>
  <c r="S19" i="73"/>
  <c r="P19" i="73"/>
  <c r="O19" i="73"/>
  <c r="N19" i="73"/>
  <c r="M19" i="73"/>
  <c r="L19" i="73"/>
  <c r="K19" i="73"/>
  <c r="J19" i="73"/>
  <c r="H19" i="73"/>
  <c r="G19" i="73"/>
  <c r="F19" i="73"/>
  <c r="E19" i="73"/>
  <c r="B19" i="73"/>
  <c r="Z18" i="73"/>
  <c r="W18" i="73"/>
  <c r="Y18" i="73" s="1"/>
  <c r="R18" i="73"/>
  <c r="I18" i="73"/>
  <c r="D18" i="73"/>
  <c r="AA18" i="73" s="1"/>
  <c r="C18" i="73"/>
  <c r="Z17" i="73"/>
  <c r="W17" i="73"/>
  <c r="W19" i="73" s="1"/>
  <c r="R17" i="73"/>
  <c r="R19" i="73" s="1"/>
  <c r="I17" i="73"/>
  <c r="Q17" i="73" s="1"/>
  <c r="D17" i="73"/>
  <c r="AA17" i="73" s="1"/>
  <c r="C17" i="73"/>
  <c r="C19" i="73" s="1"/>
  <c r="Z16" i="73"/>
  <c r="W16" i="73"/>
  <c r="R16" i="73"/>
  <c r="K16" i="73"/>
  <c r="I16" i="73"/>
  <c r="Q16" i="73" s="1"/>
  <c r="D16" i="73"/>
  <c r="AA16" i="73" s="1"/>
  <c r="C16" i="73"/>
  <c r="Z15" i="73"/>
  <c r="W15" i="73"/>
  <c r="R15" i="73"/>
  <c r="I15" i="73"/>
  <c r="Q15" i="73" s="1"/>
  <c r="D15" i="73"/>
  <c r="AA15" i="73" s="1"/>
  <c r="C15" i="73"/>
  <c r="Z14" i="73"/>
  <c r="W14" i="73"/>
  <c r="Y14" i="73" s="1"/>
  <c r="R14" i="73"/>
  <c r="I14" i="73"/>
  <c r="Q14" i="73" s="1"/>
  <c r="D14" i="73"/>
  <c r="AA14" i="73" s="1"/>
  <c r="C14" i="73"/>
  <c r="Z13" i="73"/>
  <c r="W13" i="73"/>
  <c r="X13" i="73" s="1"/>
  <c r="R13" i="73"/>
  <c r="I13" i="73"/>
  <c r="Q13" i="73" s="1"/>
  <c r="D13" i="73"/>
  <c r="AA13" i="73" s="1"/>
  <c r="C13" i="73"/>
  <c r="Z12" i="73"/>
  <c r="W12" i="73"/>
  <c r="R12" i="73"/>
  <c r="I12" i="73"/>
  <c r="Q12" i="73" s="1"/>
  <c r="D12" i="73"/>
  <c r="AA12" i="73" s="1"/>
  <c r="C12" i="73"/>
  <c r="Z11" i="73"/>
  <c r="W11" i="73"/>
  <c r="I11" i="73"/>
  <c r="Q11" i="73" s="1"/>
  <c r="D11" i="73"/>
  <c r="AA11" i="73" s="1"/>
  <c r="C11" i="73"/>
  <c r="Z10" i="73"/>
  <c r="W10" i="73"/>
  <c r="Y10" i="73" s="1"/>
  <c r="I10" i="73"/>
  <c r="Q10" i="73" s="1"/>
  <c r="D10" i="73"/>
  <c r="AA10" i="73" s="1"/>
  <c r="C10" i="73"/>
  <c r="Z9" i="73"/>
  <c r="W9" i="73"/>
  <c r="Y9" i="73" s="1"/>
  <c r="R9" i="73"/>
  <c r="I9" i="73"/>
  <c r="Q9" i="73" s="1"/>
  <c r="D9" i="73"/>
  <c r="AA9" i="73" s="1"/>
  <c r="C9" i="73"/>
  <c r="Z8" i="73"/>
  <c r="W8" i="73"/>
  <c r="Y8" i="73" s="1"/>
  <c r="R8" i="73"/>
  <c r="I8" i="73"/>
  <c r="Q8" i="73" s="1"/>
  <c r="D8" i="73"/>
  <c r="AA8" i="73" s="1"/>
  <c r="C8" i="73"/>
  <c r="V7" i="73"/>
  <c r="V22" i="73" s="1"/>
  <c r="V34" i="73" s="1"/>
  <c r="V38" i="73" s="1"/>
  <c r="V44" i="73" s="1"/>
  <c r="U7" i="73"/>
  <c r="U22" i="73" s="1"/>
  <c r="U34" i="73" s="1"/>
  <c r="U38" i="73" s="1"/>
  <c r="U44" i="73" s="1"/>
  <c r="T7" i="73"/>
  <c r="T22" i="73" s="1"/>
  <c r="T34" i="73" s="1"/>
  <c r="T38" i="73" s="1"/>
  <c r="T44" i="73" s="1"/>
  <c r="S7" i="73"/>
  <c r="S22" i="73" s="1"/>
  <c r="S34" i="73" s="1"/>
  <c r="S38" i="73" s="1"/>
  <c r="S44" i="73" s="1"/>
  <c r="P7" i="73"/>
  <c r="P22" i="73" s="1"/>
  <c r="O7" i="73"/>
  <c r="O22" i="73" s="1"/>
  <c r="N7" i="73"/>
  <c r="N22" i="73" s="1"/>
  <c r="N50" i="73" s="1"/>
  <c r="M7" i="73"/>
  <c r="M22" i="73" s="1"/>
  <c r="L7" i="73"/>
  <c r="L22" i="73" s="1"/>
  <c r="K7" i="73"/>
  <c r="K22" i="73" s="1"/>
  <c r="K50" i="73" s="1"/>
  <c r="J7" i="73"/>
  <c r="H7" i="73"/>
  <c r="H22" i="73" s="1"/>
  <c r="H50" i="73" s="1"/>
  <c r="G7" i="73"/>
  <c r="G22" i="73" s="1"/>
  <c r="F7" i="73"/>
  <c r="F22" i="73" s="1"/>
  <c r="F50" i="73" s="1"/>
  <c r="E7" i="73"/>
  <c r="E22" i="73" s="1"/>
  <c r="B7" i="73"/>
  <c r="B22" i="73" s="1"/>
  <c r="D6" i="73"/>
  <c r="C6" i="73"/>
  <c r="AA5" i="73"/>
  <c r="AA7" i="73" s="1"/>
  <c r="Z5" i="73"/>
  <c r="W5" i="73"/>
  <c r="Y5" i="73" s="1"/>
  <c r="R5" i="73"/>
  <c r="I5" i="73"/>
  <c r="Q5" i="73" s="1"/>
  <c r="D5" i="73"/>
  <c r="C5" i="73"/>
  <c r="Z4" i="73"/>
  <c r="W4" i="73"/>
  <c r="W7" i="73" s="1"/>
  <c r="R4" i="73"/>
  <c r="R7" i="73" s="1"/>
  <c r="I4" i="73"/>
  <c r="D4" i="73"/>
  <c r="C4" i="73"/>
  <c r="I7" i="73" l="1"/>
  <c r="Q4" i="73"/>
  <c r="D7" i="73"/>
  <c r="Q7" i="73"/>
  <c r="C7" i="73"/>
  <c r="C22" i="73" s="1"/>
  <c r="Z7" i="73"/>
  <c r="X11" i="73"/>
  <c r="Y11" i="73"/>
  <c r="Y12" i="73"/>
  <c r="X12" i="73"/>
  <c r="X15" i="73"/>
  <c r="Y15" i="73"/>
  <c r="Y16" i="73"/>
  <c r="X16" i="73"/>
  <c r="I19" i="73"/>
  <c r="Z19" i="73"/>
  <c r="I38" i="73"/>
  <c r="Q23" i="73"/>
  <c r="P38" i="73"/>
  <c r="W23" i="73"/>
  <c r="R23" i="73"/>
  <c r="C38" i="73"/>
  <c r="Y25" i="73"/>
  <c r="X25" i="73"/>
  <c r="Y26" i="73"/>
  <c r="X26" i="73"/>
  <c r="W27" i="73"/>
  <c r="R27" i="73"/>
  <c r="W29" i="73"/>
  <c r="X29" i="73" s="1"/>
  <c r="R29" i="73"/>
  <c r="R31" i="73"/>
  <c r="W31" i="73"/>
  <c r="W32" i="73"/>
  <c r="Y32" i="73" s="1"/>
  <c r="R32" i="73"/>
  <c r="W34" i="73"/>
  <c r="Y34" i="73" s="1"/>
  <c r="R34" i="73"/>
  <c r="R35" i="73"/>
  <c r="W35" i="73"/>
  <c r="Z38" i="73"/>
  <c r="I48" i="73"/>
  <c r="Q39" i="73"/>
  <c r="Q48" i="73" s="1"/>
  <c r="W39" i="73"/>
  <c r="R39" i="73"/>
  <c r="R40" i="73"/>
  <c r="W40" i="73"/>
  <c r="Y40" i="73" s="1"/>
  <c r="C48" i="73"/>
  <c r="W42" i="73"/>
  <c r="R42" i="73"/>
  <c r="W43" i="73"/>
  <c r="R43" i="73"/>
  <c r="W44" i="73"/>
  <c r="Y44" i="73" s="1"/>
  <c r="R44" i="73"/>
  <c r="W46" i="73"/>
  <c r="R46" i="73"/>
  <c r="G50" i="73"/>
  <c r="U46" i="73"/>
  <c r="U48" i="73" s="1"/>
  <c r="U50" i="73" s="1"/>
  <c r="V46" i="73"/>
  <c r="V48" i="73" s="1"/>
  <c r="V50" i="73" s="1"/>
  <c r="Y27" i="73"/>
  <c r="X27" i="73"/>
  <c r="Y28" i="73"/>
  <c r="X28" i="73"/>
  <c r="S46" i="73"/>
  <c r="S48" i="73" s="1"/>
  <c r="S50" i="73" s="1"/>
  <c r="Y30" i="73"/>
  <c r="X30" i="73"/>
  <c r="Y43" i="73"/>
  <c r="X43" i="73"/>
  <c r="Y24" i="73"/>
  <c r="X24" i="73"/>
  <c r="C50" i="73"/>
  <c r="Y46" i="73"/>
  <c r="X46" i="73"/>
  <c r="L50" i="73"/>
  <c r="Y19" i="73"/>
  <c r="X19" i="73"/>
  <c r="Y41" i="73"/>
  <c r="X41" i="73"/>
  <c r="AA19" i="73"/>
  <c r="AA22" i="73" s="1"/>
  <c r="Q38" i="73"/>
  <c r="B50" i="73"/>
  <c r="M50" i="73"/>
  <c r="X7" i="73"/>
  <c r="W22" i="73"/>
  <c r="Y7" i="73"/>
  <c r="T46" i="73"/>
  <c r="T48" i="73" s="1"/>
  <c r="T50" i="73" s="1"/>
  <c r="Y21" i="73"/>
  <c r="X21" i="73"/>
  <c r="Y45" i="73"/>
  <c r="X45" i="73"/>
  <c r="E50" i="73"/>
  <c r="W38" i="73"/>
  <c r="Y33" i="73"/>
  <c r="X33" i="73"/>
  <c r="O50" i="73"/>
  <c r="Q18" i="73"/>
  <c r="Q19" i="73" s="1"/>
  <c r="Q22" i="73" s="1"/>
  <c r="Q50" i="73" s="1"/>
  <c r="Y13" i="73"/>
  <c r="X17" i="73"/>
  <c r="D19" i="73"/>
  <c r="D22" i="73" s="1"/>
  <c r="D50" i="73" s="1"/>
  <c r="Y20" i="73"/>
  <c r="X23" i="73"/>
  <c r="Y29" i="73"/>
  <c r="R30" i="73"/>
  <c r="X32" i="73"/>
  <c r="AA39" i="73"/>
  <c r="AA48" i="73" s="1"/>
  <c r="X40" i="73"/>
  <c r="X44" i="73"/>
  <c r="Y4" i="73"/>
  <c r="X9" i="73"/>
  <c r="X14" i="73"/>
  <c r="Y17" i="73"/>
  <c r="R21" i="73"/>
  <c r="R22" i="73" s="1"/>
  <c r="Y23" i="73"/>
  <c r="R24" i="73"/>
  <c r="R33" i="73"/>
  <c r="R41" i="73"/>
  <c r="R45" i="73"/>
  <c r="W48" i="73"/>
  <c r="X8" i="73"/>
  <c r="J22" i="73"/>
  <c r="Z22" i="73" s="1"/>
  <c r="X5" i="73"/>
  <c r="X10" i="73"/>
  <c r="R28" i="73"/>
  <c r="P48" i="73"/>
  <c r="P50" i="73" s="1"/>
  <c r="X4" i="73"/>
  <c r="X18" i="73"/>
  <c r="X34" i="73"/>
  <c r="AA23" i="73"/>
  <c r="AA38" i="73" s="1"/>
  <c r="Z48" i="73"/>
  <c r="R48" i="73" l="1"/>
  <c r="R38" i="73"/>
  <c r="X42" i="73"/>
  <c r="Y42" i="73"/>
  <c r="Y39" i="73"/>
  <c r="X39" i="73"/>
  <c r="Y35" i="73"/>
  <c r="X35" i="73"/>
  <c r="Y31" i="73"/>
  <c r="X31" i="73"/>
  <c r="I22" i="73"/>
  <c r="I50" i="73" s="1"/>
  <c r="R50" i="73"/>
  <c r="W50" i="73"/>
  <c r="Y48" i="73"/>
  <c r="X48" i="73"/>
  <c r="X22" i="73"/>
  <c r="Y22" i="73"/>
  <c r="J50" i="73"/>
  <c r="Z50" i="73" s="1"/>
  <c r="Y38" i="73"/>
  <c r="X38" i="73"/>
  <c r="AA50" i="73"/>
  <c r="Y50" i="73" l="1"/>
  <c r="X50" i="73"/>
  <c r="M19" i="72" l="1"/>
  <c r="J19" i="72"/>
  <c r="I19" i="72"/>
  <c r="H19" i="72"/>
  <c r="G19" i="72"/>
  <c r="D19" i="72"/>
  <c r="C19" i="72"/>
  <c r="B19" i="72"/>
  <c r="E18" i="72"/>
  <c r="E17" i="72"/>
  <c r="E16" i="72"/>
  <c r="E15" i="72"/>
  <c r="E14" i="72"/>
  <c r="E13" i="72"/>
  <c r="K12" i="72"/>
  <c r="E12" i="72"/>
  <c r="K11" i="72"/>
  <c r="E11" i="72"/>
  <c r="K10" i="72"/>
  <c r="E10" i="72"/>
  <c r="K9" i="72"/>
  <c r="E9" i="72"/>
  <c r="K8" i="72"/>
  <c r="E8" i="72"/>
  <c r="K7" i="72"/>
  <c r="K19" i="72" s="1"/>
  <c r="E7" i="72"/>
  <c r="I183" i="71"/>
  <c r="H183" i="71"/>
  <c r="G183" i="71"/>
  <c r="F183" i="71"/>
  <c r="E183" i="71"/>
  <c r="D183" i="71"/>
  <c r="C183" i="71"/>
  <c r="J183" i="71" s="1"/>
  <c r="I182" i="71"/>
  <c r="H182" i="71"/>
  <c r="G182" i="71"/>
  <c r="F182" i="71"/>
  <c r="E182" i="71"/>
  <c r="D182" i="71"/>
  <c r="C182" i="71"/>
  <c r="J182" i="71" s="1"/>
  <c r="I181" i="71"/>
  <c r="H181" i="71"/>
  <c r="G181" i="71"/>
  <c r="F181" i="71"/>
  <c r="E181" i="71"/>
  <c r="D181" i="71"/>
  <c r="K181" i="71" s="1"/>
  <c r="C181" i="71"/>
  <c r="J181" i="71" s="1"/>
  <c r="I180" i="71"/>
  <c r="H180" i="71"/>
  <c r="G180" i="71"/>
  <c r="F180" i="71"/>
  <c r="E180" i="71"/>
  <c r="D180" i="71"/>
  <c r="K180" i="71" s="1"/>
  <c r="C180" i="71"/>
  <c r="J180" i="71" s="1"/>
  <c r="I179" i="71"/>
  <c r="H179" i="71"/>
  <c r="G179" i="71"/>
  <c r="F179" i="71"/>
  <c r="E179" i="71"/>
  <c r="D179" i="71"/>
  <c r="K179" i="71" s="1"/>
  <c r="C179" i="71"/>
  <c r="J179" i="71" s="1"/>
  <c r="I178" i="71"/>
  <c r="H178" i="71"/>
  <c r="G178" i="71"/>
  <c r="F178" i="71"/>
  <c r="E178" i="71"/>
  <c r="D178" i="71"/>
  <c r="K178" i="71" s="1"/>
  <c r="C178" i="71"/>
  <c r="J178" i="71" s="1"/>
  <c r="F80" i="70"/>
  <c r="E80" i="70"/>
  <c r="D80" i="70"/>
  <c r="F78" i="70"/>
  <c r="E78" i="70"/>
  <c r="D78" i="70"/>
  <c r="F76" i="70"/>
  <c r="E76" i="70"/>
  <c r="D76" i="70"/>
  <c r="F74" i="70"/>
  <c r="F82" i="70" s="1"/>
  <c r="E74" i="70"/>
  <c r="E82" i="70" s="1"/>
  <c r="D74" i="70"/>
  <c r="F64" i="70"/>
  <c r="E64" i="70"/>
  <c r="D64" i="70"/>
  <c r="F59" i="70"/>
  <c r="E59" i="70"/>
  <c r="D59" i="70"/>
  <c r="F54" i="70"/>
  <c r="E54" i="70"/>
  <c r="D54" i="70"/>
  <c r="F48" i="70"/>
  <c r="E48" i="70"/>
  <c r="D48" i="70"/>
  <c r="F43" i="70"/>
  <c r="E43" i="70"/>
  <c r="D43" i="70"/>
  <c r="F38" i="70"/>
  <c r="E38" i="70"/>
  <c r="D38" i="70"/>
  <c r="F32" i="70"/>
  <c r="E32" i="70"/>
  <c r="D32" i="70"/>
  <c r="F24" i="70"/>
  <c r="E24" i="70"/>
  <c r="D24" i="70"/>
  <c r="F21" i="70"/>
  <c r="E21" i="70"/>
  <c r="D21" i="70"/>
  <c r="F16" i="70"/>
  <c r="E16" i="70"/>
  <c r="D16" i="70"/>
  <c r="F13" i="70"/>
  <c r="E13" i="70"/>
  <c r="D13" i="70"/>
  <c r="F7" i="70"/>
  <c r="E7" i="70"/>
  <c r="D7" i="70"/>
  <c r="D67" i="70" l="1"/>
  <c r="E67" i="70"/>
  <c r="F67" i="70"/>
  <c r="E83" i="70"/>
  <c r="D82" i="70"/>
  <c r="K182" i="71"/>
  <c r="K183" i="71"/>
  <c r="E19" i="72"/>
  <c r="E65" i="70"/>
  <c r="E44" i="70"/>
  <c r="E84" i="70"/>
  <c r="E60" i="70"/>
  <c r="E68" i="70"/>
  <c r="E49" i="70"/>
  <c r="E25" i="70"/>
  <c r="E55" i="70"/>
  <c r="E39" i="70"/>
  <c r="E17" i="70"/>
  <c r="E33" i="70"/>
  <c r="E8" i="70"/>
  <c r="F83" i="70"/>
  <c r="D83" i="70"/>
  <c r="F84" i="70" l="1"/>
  <c r="F65" i="70"/>
  <c r="F68" i="70"/>
  <c r="F49" i="70"/>
  <c r="F25" i="70"/>
  <c r="F17" i="70"/>
  <c r="F60" i="70"/>
  <c r="F44" i="70"/>
  <c r="F55" i="70"/>
  <c r="F33" i="70"/>
  <c r="F8" i="70"/>
  <c r="F39" i="70"/>
  <c r="D39" i="70"/>
  <c r="D65" i="70"/>
  <c r="D44" i="70"/>
  <c r="D84" i="70"/>
  <c r="D55" i="70"/>
  <c r="D33" i="70"/>
  <c r="D8" i="70"/>
  <c r="D60" i="70"/>
  <c r="D68" i="70"/>
  <c r="D49" i="70"/>
  <c r="D25" i="70"/>
  <c r="D17" i="70"/>
  <c r="H10" i="20" l="1"/>
  <c r="G10"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TPWODL</author>
  </authors>
  <commentList>
    <comment ref="E10" authorId="0" shapeId="0" xr:uid="{1CA2E50B-9085-4C36-82B0-CA68B14948F5}">
      <text>
        <r>
          <rPr>
            <b/>
            <sz val="9"/>
            <color indexed="81"/>
            <rFont val="Tahoma"/>
            <charset val="1"/>
          </rPr>
          <t>TPWODL:</t>
        </r>
        <r>
          <rPr>
            <sz val="9"/>
            <color indexed="81"/>
            <rFont val="Tahoma"/>
            <charset val="1"/>
          </rPr>
          <t xml:space="preserve">
This Data is From 25th-July-2021 To 30th-Sept-2021.Total interruption count  Due to Outage availed from OPTCL end.</t>
        </r>
      </text>
    </comment>
    <comment ref="E12" authorId="0" shapeId="0" xr:uid="{DD4DBE48-811F-4F2E-84CE-B180F12EE066}">
      <text>
        <r>
          <rPr>
            <b/>
            <sz val="9"/>
            <color indexed="81"/>
            <rFont val="Tahoma"/>
            <charset val="1"/>
          </rPr>
          <t>TPWODL:</t>
        </r>
        <r>
          <rPr>
            <sz val="9"/>
            <color indexed="81"/>
            <rFont val="Tahoma"/>
            <charset val="1"/>
          </rPr>
          <t xml:space="preserve">
Total interruption count in Minutes Due to Outage availed from OPTCL end.
</t>
        </r>
      </text>
    </comment>
  </commentList>
</comments>
</file>

<file path=xl/sharedStrings.xml><?xml version="1.0" encoding="utf-8"?>
<sst xmlns="http://schemas.openxmlformats.org/spreadsheetml/2006/main" count="1060" uniqueCount="430">
  <si>
    <t>Licencee TPWODL</t>
  </si>
  <si>
    <t>OERC</t>
  </si>
  <si>
    <t>FORM   P.1</t>
  </si>
  <si>
    <t xml:space="preserve">        Voltage Fluctuation</t>
  </si>
  <si>
    <t>Period</t>
  </si>
  <si>
    <t>First six months of the previous year</t>
  </si>
  <si>
    <t>Last six months of the previous year</t>
  </si>
  <si>
    <t>First six months of the current year</t>
  </si>
  <si>
    <t xml:space="preserve">Corrective </t>
  </si>
  <si>
    <t xml:space="preserve">Percentage of time </t>
  </si>
  <si>
    <t>measures proposed</t>
  </si>
  <si>
    <t>Substation wise</t>
  </si>
  <si>
    <t>when voltage was</t>
  </si>
  <si>
    <t>At 33 kv side of transformer</t>
  </si>
  <si>
    <t xml:space="preserve">below </t>
  </si>
  <si>
    <t xml:space="preserve">above </t>
  </si>
  <si>
    <t>(incoming point of 33 kv bus)</t>
  </si>
  <si>
    <t>(9%)</t>
  </si>
  <si>
    <t>(6%)</t>
  </si>
  <si>
    <t>Nuapada, Padampur, Paikmal, Jharbandha, Melchamunda, Kurumpuri,, Badkuturu, Naktiguda, Narla, Biswanathpur, Rampur, Madanpur</t>
  </si>
  <si>
    <t>1) Commissioing of Additional PSS &amp; GSS, new/Link line in line with ODSSP PSS. 2) Line upgradation 3)Introduction of 11KV cap bank 4) introduction of line and transfomer AVR.</t>
  </si>
  <si>
    <t>OM</t>
  </si>
  <si>
    <t>pragnya</t>
  </si>
  <si>
    <t>FORM   P-2</t>
  </si>
  <si>
    <t>Electrical Accidents</t>
  </si>
  <si>
    <t>Items</t>
  </si>
  <si>
    <t>Corrective measures</t>
  </si>
  <si>
    <t>No. of Accidents</t>
  </si>
  <si>
    <t xml:space="preserve">proposed to avoid </t>
  </si>
  <si>
    <t>FATAL</t>
  </si>
  <si>
    <t>NON FATAL</t>
  </si>
  <si>
    <t>accidents</t>
  </si>
  <si>
    <t>HUMAN</t>
  </si>
  <si>
    <t>ANIMAL</t>
  </si>
  <si>
    <t>1.Safety commitment to be signed by the field staff to comply safety rules and procedure.
2.Safety Zoning shall be done before start of work
3.Ladder shall be used for ascending and descending on pole,
4.Helpers will not be allowed to work on the net work.
5.Line man will use safety harness while working on height.
6. Daily Safety Briefing(Tool box talk) will be done before start of work by the supervisor.
7.All PPE &amp; safety material shall be checked before start of work.
8.Public awareness throgh display of poster/hoarding/news paper/local TV channel/FM/ etc।
9 pro ଅକତି</t>
  </si>
  <si>
    <t>(1) 33KV</t>
  </si>
  <si>
    <t>(2)11KV</t>
  </si>
  <si>
    <t>(3) 400/230V</t>
  </si>
  <si>
    <t>(4)DC SUPPLY</t>
  </si>
  <si>
    <t>FORM   P.3</t>
  </si>
  <si>
    <t>Release of Service Connection</t>
  </si>
  <si>
    <t>(LT SUPPLY)</t>
  </si>
  <si>
    <t>Period --&gt;</t>
  </si>
  <si>
    <t>First six months of the current  year</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</si>
  <si>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</si>
  <si>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</si>
  <si>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</si>
  <si>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</si>
  <si>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com</t>
  </si>
  <si>
    <t>FORM   P-4</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</si>
  <si>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</si>
  <si>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</si>
  <si>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</si>
  <si>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</si>
  <si>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N/A</t>
  </si>
  <si>
    <t>FORM   P-5</t>
  </si>
  <si>
    <t>Abstract of outages due to trippings of HT Feeders</t>
  </si>
  <si>
    <t>EXCLUDING THE INTERUPTIONS DUE TO EHT FAILURE/GRID DISTURBANCES</t>
  </si>
  <si>
    <t>132/33kv S/S (S/S Wise)</t>
  </si>
  <si>
    <t xml:space="preserve">Steps proposed to </t>
  </si>
  <si>
    <t xml:space="preserve">No. of </t>
  </si>
  <si>
    <t xml:space="preserve">Duration of </t>
  </si>
  <si>
    <t>reduce feeder trippings</t>
  </si>
  <si>
    <t>trippings</t>
  </si>
  <si>
    <t>trippings (min)</t>
  </si>
  <si>
    <t>a</t>
  </si>
  <si>
    <t xml:space="preserve">ALL  33 KV Incoming Feeders </t>
  </si>
  <si>
    <t>b</t>
  </si>
  <si>
    <t>ALL 11 KV outgoing Feeders</t>
  </si>
  <si>
    <t>c</t>
  </si>
  <si>
    <t>Power Transformer - I</t>
  </si>
  <si>
    <t>i)    High voltage side</t>
  </si>
  <si>
    <t>ii)   Low voltage side</t>
  </si>
  <si>
    <t>d</t>
  </si>
  <si>
    <t>Power Transformer - II</t>
  </si>
  <si>
    <t>Repeat for all the transformers</t>
  </si>
  <si>
    <t>Repeat for all the 33/11KV S/S</t>
  </si>
  <si>
    <t>ALL ORISSA PICTURE</t>
  </si>
  <si>
    <t>Average interruption/33kv feeders</t>
  </si>
  <si>
    <t>= Total duration of trippings</t>
  </si>
  <si>
    <t>at 33 kv/total no. 33 kv feeder</t>
  </si>
  <si>
    <r>
      <t>Average interruption/</t>
    </r>
    <r>
      <rPr>
        <b/>
        <sz val="12"/>
        <rFont val="Arial"/>
        <family val="2"/>
      </rPr>
      <t>11 kv feeders</t>
    </r>
  </si>
  <si>
    <t>= Total duration of trippings at</t>
  </si>
  <si>
    <t>11kv/Total no of 11kv feeders.</t>
  </si>
  <si>
    <t>FORM   P.6</t>
  </si>
  <si>
    <t>Failure of Transformer (Nos.)</t>
  </si>
  <si>
    <t>Reason of Failure</t>
  </si>
  <si>
    <t>Steps taken to reduce the failure rate</t>
  </si>
  <si>
    <t>Power Transformers (HT)</t>
  </si>
  <si>
    <t>Due to Stud Problem,Insulation Between stud and coil in HT side damaged,oil level below,Bushing Limb Damaged ,internal winding failure.</t>
  </si>
  <si>
    <t>Installation of LA wherever not available.Attending and monitoring of Oil leakages and arresting the same.Periodic maintenance of Transformer and Protection system.Periodic audit of protection relays.Preventive maintenance of Transformer.Replacement of old age transformer.Earthing modification as applicabel.</t>
  </si>
  <si>
    <t>Distribution Transformers</t>
  </si>
  <si>
    <t>FORM   P.7</t>
  </si>
  <si>
    <t>RELEASE OF CUSTOMER BILLS</t>
  </si>
  <si>
    <t xml:space="preserve"> previous year</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</si>
  <si>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</si>
  <si>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</si>
  <si>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</si>
  <si>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</si>
  <si>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</si>
  <si>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</si>
  <si>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</si>
  <si>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prompt release of customer bills</t>
  </si>
  <si>
    <t>April</t>
  </si>
  <si>
    <t>May</t>
  </si>
  <si>
    <t>June</t>
  </si>
  <si>
    <t>July</t>
  </si>
  <si>
    <t>August</t>
  </si>
  <si>
    <t>September</t>
  </si>
  <si>
    <t>October</t>
  </si>
  <si>
    <t>November</t>
  </si>
  <si>
    <t>December</t>
  </si>
  <si>
    <t>January</t>
  </si>
  <si>
    <t>February</t>
  </si>
  <si>
    <t>March</t>
  </si>
  <si>
    <t>Avg</t>
  </si>
  <si>
    <t>INFORMATION FOR TIME OF DAY TARIFF</t>
  </si>
  <si>
    <t>(Period of 6 months)</t>
  </si>
  <si>
    <t>OERC FORM P-10</t>
  </si>
  <si>
    <t>Licencee: TPWODL</t>
  </si>
  <si>
    <t>Name of Month</t>
  </si>
  <si>
    <t>Monthly Maximum System Demand in MVA</t>
  </si>
  <si>
    <t>Date and Time of Occurrence</t>
  </si>
  <si>
    <t>Monthly Minimum System Demand in MVA</t>
  </si>
  <si>
    <t>Monthly Average System Demand in MW</t>
  </si>
  <si>
    <t xml:space="preserve"> </t>
  </si>
  <si>
    <t>FORM   P.12</t>
  </si>
  <si>
    <t>Interruption</t>
  </si>
  <si>
    <t>Major Disturbances Due to EHT Failure</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</si>
  <si>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</si>
  <si>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</si>
  <si>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</si>
  <si>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</si>
  <si>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</si>
  <si>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</si>
  <si>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</si>
  <si>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</si>
  <si>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</si>
  <si>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</si>
  <si>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</si>
  <si>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No. of occasions when Distco</t>
  </si>
  <si>
    <t>system was completely isolated</t>
  </si>
  <si>
    <t>From the  Grid due to system</t>
  </si>
  <si>
    <t>disturbance affecting power</t>
  </si>
  <si>
    <t xml:space="preserve">supply </t>
  </si>
  <si>
    <t>TPWODL</t>
  </si>
  <si>
    <t xml:space="preserve"> METERING REPORT FOR THE PERIOD APR-21 TO SEP-21</t>
  </si>
  <si>
    <t>CATEGORY OF CONSUMER</t>
  </si>
  <si>
    <t>CONSUMERS AT THE START OF THE PERIOD</t>
  </si>
  <si>
    <t>ADDITION OF NEW CONSUMERS DURING THE PERIOD</t>
  </si>
  <si>
    <t>WITHDRAWAL OF CONSUMERS DURING THE PERIOD</t>
  </si>
  <si>
    <t>CONSUMERS AT THE END OF THE PERIOD</t>
  </si>
  <si>
    <t>METERS AT THE START OF THE PERIOD</t>
  </si>
  <si>
    <t>METER INSTALLED BY WESCO</t>
  </si>
  <si>
    <t>METER INSTALLED BY CONSUMERS</t>
  </si>
  <si>
    <t>METER INSTALLED DURING THE PERIOD</t>
  </si>
  <si>
    <t>METERS AT THE END OF THE PERIOD</t>
  </si>
  <si>
    <t>UNMETERED CONSUMERS AT THE START OF THE PERIOD</t>
  </si>
  <si>
    <t>UNMETERED CONSUMERS AT THE END OF THE PERIOD</t>
  </si>
  <si>
    <t>DEFECTIVE METERS AT THE START OF THE PERIOD</t>
  </si>
  <si>
    <t>REPAIRED/REPLACED</t>
  </si>
  <si>
    <t>REPORTED DEFECTIVE</t>
  </si>
  <si>
    <t>DEFECTIVE METERS AT THE END OF THE PERIOD</t>
  </si>
  <si>
    <t>NO.OF METERS INSTALLED DURING THE PERIOD</t>
  </si>
  <si>
    <t>Defective Meter (At start)</t>
  </si>
  <si>
    <t>Def Meter Repaired</t>
  </si>
  <si>
    <t>Meters Reported Defective</t>
  </si>
  <si>
    <t>Def. Meters (at End)</t>
  </si>
  <si>
    <t>Total Meters Installed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</si>
  <si>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</si>
  <si>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</si>
  <si>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</si>
  <si>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</si>
  <si>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</si>
  <si>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</si>
  <si>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</si>
  <si>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</si>
  <si>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</si>
  <si>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 Purpose&lt;110 kva</t>
  </si>
  <si>
    <t>Irrigation, Pumping &amp; Agriculture</t>
  </si>
  <si>
    <t>Allied Agricultural Activities</t>
  </si>
  <si>
    <t>Allied Agro-Industrial Activities</t>
  </si>
  <si>
    <t>Public Light</t>
  </si>
  <si>
    <t>LT Ind.(S) Suply</t>
  </si>
  <si>
    <t>LT Ind.(M) Suply</t>
  </si>
  <si>
    <t>Specified Public Purpose</t>
  </si>
  <si>
    <t>Public Water Work &amp; Sewerage Pumping</t>
  </si>
  <si>
    <t>&lt;= 110 kva</t>
  </si>
  <si>
    <t>=&gt; 110 kva</t>
  </si>
  <si>
    <t>Total Public Water Works</t>
  </si>
  <si>
    <t>General Purpose &gt;= 110 kva</t>
  </si>
  <si>
    <t>Large Industry</t>
  </si>
  <si>
    <t>Total LT</t>
  </si>
  <si>
    <t>Bulk Supply Domestic</t>
  </si>
  <si>
    <t>Irrigation</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</si>
  <si>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</si>
  <si>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</si>
  <si>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</si>
  <si>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</si>
  <si>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</si>
  <si>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</si>
  <si>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</si>
  <si>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</si>
  <si>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</si>
  <si>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</si>
  <si>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Energy Supply to CPP</t>
  </si>
  <si>
    <t>Total EHT</t>
  </si>
  <si>
    <t>Grand Total</t>
  </si>
  <si>
    <t>Licencee  :  TPWODL</t>
  </si>
  <si>
    <t>OERC FORM P-14</t>
  </si>
  <si>
    <t>MEASURES FOR REDUCTION OF T&amp;D LOSS</t>
  </si>
  <si>
    <t>Sl.No.</t>
  </si>
  <si>
    <t>Subject</t>
  </si>
  <si>
    <t>Unit</t>
  </si>
  <si>
    <t xml:space="preserve">Previous Year (20-21)     </t>
  </si>
  <si>
    <t xml:space="preserve">Current Year (21-22)     </t>
  </si>
  <si>
    <t xml:space="preserve">Ensuing Year (22-23)     </t>
  </si>
  <si>
    <t>Renovation &amp; Investment</t>
  </si>
  <si>
    <t>Instalation of LT less transformers</t>
  </si>
  <si>
    <t>Nos</t>
  </si>
  <si>
    <t xml:space="preserve">Rate </t>
  </si>
  <si>
    <t>Rs lacs</t>
  </si>
  <si>
    <t>cost</t>
  </si>
  <si>
    <t>% Reduction in T&amp;D loss for above</t>
  </si>
  <si>
    <t>%</t>
  </si>
  <si>
    <t>Re-conductoring</t>
  </si>
  <si>
    <t>I</t>
  </si>
  <si>
    <t>33kv</t>
  </si>
  <si>
    <t>Kms</t>
  </si>
  <si>
    <t>33kv New</t>
  </si>
  <si>
    <t>ii</t>
  </si>
  <si>
    <t>11kv</t>
  </si>
  <si>
    <t>11kv New</t>
  </si>
  <si>
    <t>iii</t>
  </si>
  <si>
    <t>LT AB Cable</t>
  </si>
  <si>
    <t>LT New</t>
  </si>
  <si>
    <t>Upgradation of transformers</t>
  </si>
  <si>
    <t>33/11kv</t>
  </si>
  <si>
    <t>No.s</t>
  </si>
  <si>
    <t>33/.4kv</t>
  </si>
  <si>
    <t>11/.4kv</t>
  </si>
  <si>
    <t>Installation of new transformers</t>
  </si>
  <si>
    <t>i</t>
  </si>
  <si>
    <t>TOTAL OF SL.1</t>
  </si>
  <si>
    <t>Cost</t>
  </si>
  <si>
    <t>% Reduction in T&amp;D loss for Sl1</t>
  </si>
  <si>
    <t>Detection of un-authorised abstraction of electricity</t>
  </si>
  <si>
    <t>No. of cases filed</t>
  </si>
  <si>
    <t>No of cases prosecuted</t>
  </si>
  <si>
    <t>Any other - Metering cubicle</t>
  </si>
  <si>
    <t xml:space="preserve">                     - Meter Replacement(1-Ph.)</t>
  </si>
  <si>
    <t xml:space="preserve">                     - Meter Replacement(3-Ph.)</t>
  </si>
  <si>
    <t>AB Cable</t>
  </si>
  <si>
    <t>TOTAL OF SL.2</t>
  </si>
  <si>
    <t>Total Cost (SL 1 + SL 2)</t>
  </si>
  <si>
    <t>% Reduction in T&amp;D loss for Sl 2</t>
  </si>
  <si>
    <t>% Reduction in T&amp;D loss for Sl 1&amp; 2</t>
  </si>
  <si>
    <t>OERC FORM   P.15</t>
  </si>
  <si>
    <t>CONSUMER  COMPLAINT</t>
  </si>
  <si>
    <t>SL.NO.</t>
  </si>
  <si>
    <t>TYPE OF COMPLAINT</t>
  </si>
  <si>
    <t>Ist.Six months of previous year</t>
  </si>
  <si>
    <t>2nd.Six months of previous year</t>
  </si>
  <si>
    <t>Ist.Six months of current year</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</si>
  <si>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</si>
  <si>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</si>
  <si>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</si>
  <si>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</si>
  <si>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</si>
  <si>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 </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</si>
  <si>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</si>
  <si>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</si>
  <si>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</si>
  <si>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 xml:space="preserve">  </t>
  </si>
  <si>
    <t>Any other</t>
  </si>
  <si>
    <t>PERFORMANCE OF WESCO</t>
  </si>
  <si>
    <t>ITEMS</t>
  </si>
  <si>
    <t>BULK SUPPLY</t>
  </si>
  <si>
    <t>DEMAND (MVA)</t>
  </si>
  <si>
    <t>ENERGY INPUT (MU)</t>
  </si>
  <si>
    <t>BST BILL OF GRIDCO (Cr.)</t>
  </si>
  <si>
    <t>BST BILL PER UNIT</t>
  </si>
  <si>
    <t>SALE TO CONSUMERS (MU)</t>
  </si>
  <si>
    <t>EHT</t>
  </si>
  <si>
    <t>HT</t>
  </si>
  <si>
    <t>LT</t>
  </si>
  <si>
    <t>TOTAL SALE (MU)</t>
  </si>
  <si>
    <t>LOSS (%)</t>
  </si>
  <si>
    <t>HT   (15% LOSS)</t>
  </si>
  <si>
    <t>HT &amp; LT</t>
  </si>
  <si>
    <t>OVERALL (%)</t>
  </si>
  <si>
    <t>BILLING EFFICIENCY (%)</t>
  </si>
  <si>
    <t>BILLING TO CONSUMERS (Rs. Cr.)</t>
  </si>
  <si>
    <t xml:space="preserve">EHT </t>
  </si>
  <si>
    <t>TOTAL</t>
  </si>
  <si>
    <t>BILLING TO GOVT. DEPTT. &amp; PSU</t>
  </si>
  <si>
    <t>COLLECTION RECEIVED (Rs. Cr.)</t>
  </si>
  <si>
    <t>COLL. FROM GOVT. DEPTT. &amp; PSU</t>
  </si>
  <si>
    <t>COLLECTION PER UNIT</t>
  </si>
  <si>
    <t>COLLECTION EFFICIENCY (%)</t>
  </si>
  <si>
    <t xml:space="preserve">HT  </t>
  </si>
  <si>
    <t>COLLECTION EFFICIENCY EXCL. GOVT. &amp;PSU DUES (%)</t>
  </si>
  <si>
    <t>A. T. &amp; C. LOSS (%)</t>
  </si>
  <si>
    <t>OERC Format-P16</t>
  </si>
  <si>
    <t>CONSUMER STATUS</t>
  </si>
  <si>
    <t>As on 31st Mar-21</t>
  </si>
  <si>
    <t>As on 30th Sep-21</t>
  </si>
  <si>
    <t>No. of Circles</t>
  </si>
  <si>
    <t>No. of Divisions</t>
  </si>
  <si>
    <t>No. of Subdivisions</t>
  </si>
  <si>
    <t>No. of Sections</t>
  </si>
  <si>
    <t>No of Energy Police Stations</t>
  </si>
  <si>
    <t>No of Special Courts</t>
  </si>
  <si>
    <t>No. of Consumers</t>
  </si>
  <si>
    <t>Total</t>
  </si>
  <si>
    <t>Network System</t>
  </si>
  <si>
    <t>Length of 33 KV lines(km.)</t>
  </si>
  <si>
    <t>Length of 11 KV lines(km.)</t>
  </si>
  <si>
    <t>Length of L.T. lines(km.)</t>
  </si>
  <si>
    <t>Length of conductor stolen (km.)</t>
  </si>
  <si>
    <t>Cost involved (Cr.)</t>
  </si>
  <si>
    <t>No. of 33 KV Group Breakers Installed</t>
  </si>
  <si>
    <t>No. of 33 KV Feeder Breakers Installed</t>
  </si>
  <si>
    <t>No. of 33 KV Feeder Breakers Required</t>
  </si>
  <si>
    <t>No. of 11 KV Group Breakers Installed</t>
  </si>
  <si>
    <t>No. of 11 KV Feeder Breakers Installed</t>
  </si>
  <si>
    <t>No. of 11 KV Feeder Breakers Required</t>
  </si>
  <si>
    <t>Feeder Metering</t>
  </si>
  <si>
    <t>No. of 33 KV feeders(excluding GRIDCO interface)</t>
  </si>
  <si>
    <t>No. of 33 KV feeder metering</t>
  </si>
  <si>
    <t>No. of 11 KV feeders</t>
  </si>
  <si>
    <t>No. of 11 KV feeder metering</t>
  </si>
  <si>
    <t>No. of 33/11 kv transformers</t>
  </si>
  <si>
    <t>No. of 33/11 kv transformer metering position</t>
  </si>
  <si>
    <t>No. of distribution transformers(11/0.4 &amp; 33/0.4 kv)</t>
  </si>
  <si>
    <t>No. of distribution transformer metering position</t>
  </si>
  <si>
    <t>DTR Capacity in MVA</t>
  </si>
  <si>
    <t>Energy Audit Carried Out-33 KV</t>
  </si>
  <si>
    <t>Energy Audit Carried Out-11 KV</t>
  </si>
  <si>
    <t>Energy Audit Carried out- No of DTRs covered</t>
  </si>
  <si>
    <t>Consumer Metering Position</t>
  </si>
  <si>
    <t>Total number of meters</t>
  </si>
  <si>
    <t>No. of working meters</t>
  </si>
  <si>
    <t>Percentage of working meters  ( % )</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</si>
  <si>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</si>
  <si>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</si>
  <si>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</si>
  <si>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</si>
  <si>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</si>
  <si>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</si>
  <si>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</si>
  <si>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</si>
  <si>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</si>
  <si>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r>
      <t xml:space="preserve">No of meters used for installation for new consumer and  replacements for old consumers </t>
    </r>
    <r>
      <rPr>
        <b/>
        <sz val="10"/>
        <rFont val="Arial"/>
        <family val="2"/>
      </rPr>
      <t xml:space="preserve">(During The Period) </t>
    </r>
  </si>
  <si>
    <t>Cost involved in purchase of meters during FY  (Rs. Lacs)</t>
  </si>
  <si>
    <t>Cost of meter rent Collected during FY (Rs. Lacs)</t>
  </si>
  <si>
    <t>Anti Theft Measures</t>
  </si>
  <si>
    <t>No of cases Finalised under Section 126 &amp; 135</t>
  </si>
  <si>
    <t>Ammount Finaliseded (Rs. Lacs)</t>
  </si>
  <si>
    <t>Ammount Assessed during filing of case (Rs. Lacs)</t>
  </si>
  <si>
    <t xml:space="preserve">No of new connections given </t>
  </si>
  <si>
    <t xml:space="preserve">No. of connection Regularised </t>
  </si>
  <si>
    <t xml:space="preserve">Amount Billed (Rs. Lacs) </t>
  </si>
  <si>
    <t>Amount Collected (Rs. Lacs)</t>
  </si>
  <si>
    <t>No. of FIR lodged</t>
  </si>
  <si>
    <t>No. of illegal consumers prosecuted/Initiated in Court</t>
  </si>
  <si>
    <t>Number of disconnections made</t>
  </si>
  <si>
    <t>Revenue realised (Rs. LACS.)</t>
  </si>
  <si>
    <t>Franchisee Activity</t>
  </si>
  <si>
    <t>No of Micro-Franchisees (Collection Agent)</t>
  </si>
  <si>
    <t>No of Consumers Covered</t>
  </si>
  <si>
    <t>No of Macro-Franchisees (Collection Agent)</t>
  </si>
  <si>
    <t xml:space="preserve">No of Input Based-Franchisees </t>
  </si>
  <si>
    <t>Total no of consumers covered under Franchisee</t>
  </si>
  <si>
    <t>QUALITY OF SUPPLY</t>
  </si>
  <si>
    <t>Failure of Power Transformers</t>
  </si>
  <si>
    <t>No. of Dist. Transformers burnt</t>
  </si>
  <si>
    <t>Cost involved (Lacs.)</t>
  </si>
  <si>
    <t>No of Interruptions in 33 KV Feeders</t>
  </si>
  <si>
    <t>No of Interruptions in 11 KV Feeders</t>
  </si>
  <si>
    <t>No. of Grievances received</t>
  </si>
  <si>
    <t>Disposed through CHP including Bijuli Adalat</t>
  </si>
  <si>
    <t>Total No. of GRF Orders received for compliance</t>
  </si>
  <si>
    <t>No. of GRF Orders Complied</t>
  </si>
  <si>
    <t>SYSTEM IMPROVEMENT WORKS DURING REVIEW PERIOD</t>
  </si>
  <si>
    <t xml:space="preserve">Installation of New Transformers </t>
  </si>
  <si>
    <t xml:space="preserve">Upgradation of Transformers </t>
  </si>
  <si>
    <t>Installation of Pillar Box</t>
  </si>
  <si>
    <t>Length of AB Cable Laid (km)</t>
  </si>
  <si>
    <t>Conversion of Single Phase to Three Phase Lines</t>
  </si>
  <si>
    <t>No. of Hooks Detected</t>
  </si>
  <si>
    <t>No. of Hooks repeated out of hooks detected</t>
  </si>
  <si>
    <t>Ammount Estimated under deposit work (Rs. Lacs)</t>
  </si>
  <si>
    <t>Ammount Finaliseded for 6 % calculation (Rs. Lacs)</t>
  </si>
  <si>
    <t>OTHERS</t>
  </si>
  <si>
    <t>No. of defective meters</t>
  </si>
  <si>
    <t>Replacement of defective meters</t>
  </si>
  <si>
    <t>No. of EHT meters tested</t>
  </si>
  <si>
    <t>No. of HT meters tested</t>
  </si>
  <si>
    <t>Licensee-TPWODL</t>
  </si>
  <si>
    <t>OERC Form P-17</t>
  </si>
  <si>
    <t>Consumers Data (Division wise and month wise)</t>
  </si>
  <si>
    <t>Month</t>
  </si>
  <si>
    <t>No. of Bill issued</t>
  </si>
  <si>
    <t>No. of Bill issued (Monthly)</t>
  </si>
  <si>
    <t>No. of Bill issued (Bi-Monthly)</t>
  </si>
  <si>
    <t>Name of the Division ROURKELA</t>
  </si>
  <si>
    <t>APRIL</t>
  </si>
  <si>
    <t>MAY</t>
  </si>
  <si>
    <t>JUNE</t>
  </si>
  <si>
    <t>JULY</t>
  </si>
  <si>
    <t>AUGUST</t>
  </si>
  <si>
    <t>SEPTEMBER</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</si>
  <si>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</si>
  <si>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</si>
  <si>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</si>
  <si>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</si>
  <si>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</si>
  <si>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</si>
  <si>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</si>
  <si>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</si>
  <si>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</si>
  <si>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</si>
  <si>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</si>
  <si>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</si>
  <si>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</si>
  <si>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KEED</t>
  </si>
  <si>
    <t>Name of the Division KWED</t>
  </si>
  <si>
    <t>Name of the Division NUAPADA</t>
  </si>
  <si>
    <t>TPWODL As a Whole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</si>
</sst>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_(* \(#,##0\);_(* &quot;-&quot;_);_(@_)"/>
    <numFmt numFmtId="44" formatCode="_(&quot;$&quot;* #,##0.00_);_(&quot;$&quot;* \(#,##0.00\);_(&quot;$&quot;* &quot;-&quot;??_);_(@_)"/>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0.000"/>
    <numFmt numFmtId="169" formatCode="0.00_)"/>
    <numFmt numFmtId="170" formatCode="0.000000"/>
    <numFmt numFmtId="171" formatCode="mmm\.yy"/>
    <numFmt numFmtId="172" formatCode="General_)"/>
    <numFmt numFmtId="173" formatCode="d\.m\.yy\ h:mm"/>
    <numFmt numFmtId="174" formatCode="0&quot;  &quot;"/>
    <numFmt numFmtId="175" formatCode="0.00&quot;  &quot;"/>
    <numFmt numFmtId="176" formatCode="#,##0.000_);[Red]\(#,##0.000\)"/>
    <numFmt numFmtId="177" formatCode="#,##0.0_);[Red]\(#,##0.0\)"/>
    <numFmt numFmtId="178" formatCode="_-* #,##0.000_-;\-* #,##0.000_-;_-* &quot;-&quot;??_-;_-@_-"/>
    <numFmt numFmtId="179" formatCode="yyyymmdd"/>
    <numFmt numFmtId="180" formatCode="mmddyyyy"/>
    <numFmt numFmtId="181" formatCode="[$-409]mmm\-yy;@"/>
    <numFmt numFmtId="182" formatCode="_ &quot;\&quot;* #,##0_ ;_ &quot;\&quot;* \-#,##0_ ;_ &quot;\&quot;* &quot;-&quot;_ ;_ @_ "/>
    <numFmt numFmtId="183" formatCode="_ &quot;\&quot;* #,##0.00_ ;_ &quot;\&quot;* \-#,##0.00_ ;_ &quot;\&quot;* &quot;-&quot;??_ ;_ @_ "/>
    <numFmt numFmtId="184" formatCode="&quot;\&quot;#,##0.00;[Red]\-&quot;\&quot;#,##0.00"/>
    <numFmt numFmtId="185" formatCode="#,##0.0"/>
    <numFmt numFmtId="186" formatCode="#,##0.0_);\(#,##0.0\)"/>
    <numFmt numFmtId="187" formatCode="&quot;$&quot;#,##0;\-&quot;$&quot;#,##0"/>
    <numFmt numFmtId="188" formatCode="_(&quot;$&quot;* #,##0.0000000_);_(&quot;$&quot;* \(#,##0.0000000\);_(&quot;$&quot;* &quot;-&quot;??_);_(@_)"/>
    <numFmt numFmtId="189" formatCode="0.0000000000"/>
  </numFmts>
  <fonts count="73">
    <font>
      <sz val="12"/>
      <name val="Arial"/>
    </font>
    <font>
      <sz val="11"/>
      <color theme="1"/>
      <name val="Calibri"/>
      <family val="2"/>
      <scheme val="minor"/>
    </font>
    <font>
      <sz val="11"/>
      <color theme="1"/>
      <name val="Calibri"/>
      <family val="2"/>
      <scheme val="minor"/>
    </font>
    <font>
      <sz val="11"/>
      <color theme="1"/>
      <name val="Calibri"/>
      <family val="2"/>
      <scheme val="minor"/>
    </font>
    <font>
      <b/>
      <sz val="14"/>
      <color indexed="8"/>
      <name val="Arial"/>
      <family val="2"/>
    </font>
    <font>
      <b/>
      <sz val="12"/>
      <color indexed="8"/>
      <name val="Arial"/>
      <family val="2"/>
    </font>
    <font>
      <b/>
      <sz val="15"/>
      <color indexed="8"/>
      <name val="Arial"/>
      <family val="2"/>
    </font>
    <font>
      <b/>
      <u/>
      <sz val="10"/>
      <name val="Arial"/>
      <family val="2"/>
    </font>
    <font>
      <b/>
      <sz val="10"/>
      <name val="Arial"/>
      <family val="2"/>
    </font>
    <font>
      <sz val="10"/>
      <name val="Arial"/>
      <family val="2"/>
    </font>
    <font>
      <b/>
      <sz val="12"/>
      <name val="Arial"/>
      <family val="2"/>
    </font>
    <font>
      <sz val="12"/>
      <name val="Arial"/>
      <family val="2"/>
    </font>
    <font>
      <b/>
      <sz val="10"/>
      <color indexed="8"/>
      <name val="Arial"/>
      <family val="2"/>
    </font>
    <font>
      <b/>
      <u/>
      <sz val="10"/>
      <color indexed="8"/>
      <name val="Arial"/>
      <family val="2"/>
    </font>
    <font>
      <sz val="10"/>
      <name val="Arial"/>
      <family val="2"/>
    </font>
    <font>
      <sz val="8"/>
      <name val="Arial"/>
      <family val="2"/>
    </font>
    <font>
      <b/>
      <u/>
      <sz val="12"/>
      <color indexed="17"/>
      <name val="Arial"/>
      <family val="2"/>
    </font>
    <font>
      <b/>
      <u/>
      <sz val="12"/>
      <name val="Arial"/>
      <family val="2"/>
    </font>
    <font>
      <b/>
      <i/>
      <sz val="16"/>
      <name val="Helv"/>
    </font>
    <font>
      <b/>
      <u/>
      <sz val="14"/>
      <name val="Arial"/>
      <family val="2"/>
    </font>
    <font>
      <b/>
      <sz val="14"/>
      <name val="Arial"/>
      <family val="2"/>
    </font>
    <font>
      <b/>
      <sz val="14"/>
      <name val="Bookman Old Style"/>
      <family val="1"/>
    </font>
    <font>
      <b/>
      <sz val="16"/>
      <name val="Arial"/>
      <family val="2"/>
    </font>
    <font>
      <b/>
      <sz val="12"/>
      <name val="Bookman Old Style"/>
      <family val="1"/>
    </font>
    <font>
      <b/>
      <sz val="6"/>
      <name val="Bookman Old Style"/>
      <family val="1"/>
    </font>
    <font>
      <b/>
      <sz val="6"/>
      <name val="Arial"/>
      <family val="2"/>
    </font>
    <font>
      <b/>
      <sz val="8"/>
      <name val="Arial"/>
      <family val="2"/>
    </font>
    <font>
      <strike/>
      <sz val="10"/>
      <name val="Arial"/>
      <family val="2"/>
    </font>
    <font>
      <b/>
      <strike/>
      <sz val="10"/>
      <name val="Arial"/>
      <family val="2"/>
    </font>
    <font>
      <sz val="10"/>
      <color indexed="10"/>
      <name val="Arial"/>
      <family val="2"/>
    </font>
    <font>
      <b/>
      <sz val="10"/>
      <name val="Univers Condensed"/>
      <family val="2"/>
    </font>
    <font>
      <sz val="10"/>
      <name val="Arial"/>
      <family val="2"/>
    </font>
    <font>
      <sz val="12"/>
      <name val="Arial"/>
      <family val="2"/>
    </font>
    <font>
      <sz val="12"/>
      <name val="Tms Rmn"/>
    </font>
    <font>
      <sz val="11"/>
      <name val="Univers Condensed"/>
      <family val="2"/>
    </font>
    <font>
      <sz val="9"/>
      <name val="Times New Roman"/>
      <family val="1"/>
    </font>
    <font>
      <sz val="10"/>
      <name val="Helv"/>
    </font>
    <font>
      <sz val="11"/>
      <name val="Book Antiqua"/>
      <family val="1"/>
    </font>
    <font>
      <sz val="10"/>
      <color indexed="8"/>
      <name val="Arial"/>
      <family val="2"/>
    </font>
    <font>
      <sz val="10"/>
      <name val="MS Sans Serif"/>
      <family val="2"/>
    </font>
    <font>
      <sz val="7"/>
      <name val="Small Fonts"/>
      <family val="2"/>
    </font>
    <font>
      <sz val="11"/>
      <color indexed="8"/>
      <name val="Calibri"/>
      <family val="2"/>
    </font>
    <font>
      <b/>
      <sz val="14"/>
      <name val="Univers Condensed"/>
      <family val="2"/>
    </font>
    <font>
      <sz val="10"/>
      <name val="Arial"/>
      <family val="2"/>
    </font>
    <font>
      <sz val="10"/>
      <name val="Arial"/>
      <family val="2"/>
    </font>
    <font>
      <b/>
      <sz val="8"/>
      <name val="Univers Condensed"/>
      <family val="2"/>
    </font>
    <font>
      <sz val="10"/>
      <name val="Arial"/>
      <family val="2"/>
    </font>
    <font>
      <sz val="14"/>
      <name val="AngsanaUPC"/>
      <family val="1"/>
    </font>
    <font>
      <sz val="11"/>
      <color indexed="9"/>
      <name val="Calibri"/>
      <family val="2"/>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2"/>
      <name val="Helv"/>
    </font>
    <font>
      <b/>
      <sz val="11"/>
      <color indexed="8"/>
      <name val="Calibri"/>
      <family val="2"/>
    </font>
    <font>
      <sz val="10"/>
      <color indexed="16"/>
      <name val="MS Serif"/>
      <family val="1"/>
    </font>
    <font>
      <u/>
      <sz val="9"/>
      <color indexed="12"/>
      <name val="Arial"/>
      <family val="2"/>
    </font>
    <font>
      <sz val="12"/>
      <color indexed="9"/>
      <name val="Helv"/>
    </font>
    <font>
      <sz val="10"/>
      <color indexed="8"/>
      <name val="Tahoma"/>
      <family val="2"/>
    </font>
    <font>
      <b/>
      <sz val="10"/>
      <name val="Arial CE"/>
      <family val="2"/>
      <charset val="238"/>
    </font>
    <font>
      <sz val="10"/>
      <name val="Tms Rmn"/>
    </font>
    <font>
      <b/>
      <sz val="18"/>
      <color indexed="62"/>
      <name val="Cambria"/>
      <family val="2"/>
    </font>
    <font>
      <u/>
      <sz val="9"/>
      <color indexed="36"/>
      <name val="Arial"/>
      <family val="2"/>
    </font>
    <font>
      <b/>
      <sz val="8"/>
      <color indexed="8"/>
      <name val="Helv"/>
    </font>
    <font>
      <b/>
      <sz val="11"/>
      <color indexed="9"/>
      <name val="Times New Roman"/>
      <family val="1"/>
    </font>
    <font>
      <sz val="10"/>
      <name val="Arial"/>
      <family val="2"/>
    </font>
    <font>
      <sz val="12"/>
      <color rgb="FF000000"/>
      <name val="Arial"/>
      <family val="2"/>
    </font>
    <font>
      <sz val="10"/>
      <color theme="1"/>
      <name val="Arial"/>
      <family val="2"/>
    </font>
    <font>
      <b/>
      <sz val="11"/>
      <name val="Bookman Old Style"/>
      <family val="1"/>
    </font>
    <font>
      <b/>
      <sz val="9"/>
      <color indexed="81"/>
      <name val="Tahoma"/>
      <charset val="1"/>
    </font>
    <font>
      <sz val="9"/>
      <color indexed="81"/>
      <name val="Tahoma"/>
      <charset val="1"/>
    </font>
    <font>
      <b/>
      <sz val="14"/>
      <color indexed="8"/>
      <name val="Arial"/>
    </font>
  </fonts>
  <fills count="23">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41"/>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patternFill>
    </fill>
    <fill>
      <patternFill patternType="solid">
        <fgColor indexed="12"/>
      </patternFill>
    </fill>
    <fill>
      <patternFill patternType="solid">
        <fgColor indexed="12"/>
        <bgColor indexed="64"/>
      </patternFill>
    </fill>
    <fill>
      <patternFill patternType="solid">
        <fgColor indexed="65"/>
        <bgColor indexed="64"/>
      </patternFill>
    </fill>
    <fill>
      <patternFill patternType="solid">
        <fgColor rgb="FFFFFFFF"/>
        <bgColor rgb="FF000000"/>
      </patternFill>
    </fill>
    <fill>
      <patternFill patternType="solid">
        <fgColor rgb="FFFFC0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top style="thin">
        <color indexed="64"/>
      </top>
      <bottom/>
      <diagonal/>
    </border>
    <border>
      <left style="thin">
        <color rgb="FFABABAB"/>
      </left>
      <right/>
      <top/>
      <bottom/>
      <diagonal/>
    </border>
    <border>
      <left/>
      <right style="thin">
        <color rgb="FF000000"/>
      </right>
      <top/>
      <bottom/>
      <diagonal/>
    </border>
  </borders>
  <cellStyleXfs count="242">
    <xf numFmtId="0" fontId="0" fillId="2" borderId="0"/>
    <xf numFmtId="38" fontId="15" fillId="3" borderId="0" applyNumberFormat="0" applyBorder="0" applyAlignment="0" applyProtection="0"/>
    <xf numFmtId="10" fontId="15" fillId="4" borderId="1" applyNumberFormat="0" applyBorder="0" applyAlignment="0" applyProtection="0"/>
    <xf numFmtId="169" fontId="18" fillId="0" borderId="0"/>
    <xf numFmtId="0" fontId="14" fillId="0" borderId="0"/>
    <xf numFmtId="10" fontId="14" fillId="0" borderId="0" applyFont="0" applyFill="0" applyBorder="0" applyAlignment="0" applyProtection="0"/>
    <xf numFmtId="9" fontId="14" fillId="0" borderId="0" applyFont="0" applyFill="0" applyBorder="0" applyAlignment="0" applyProtection="0"/>
    <xf numFmtId="0" fontId="9" fillId="0" borderId="0"/>
    <xf numFmtId="0" fontId="31"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11" fillId="0" borderId="0" applyFont="0" applyFill="0" applyBorder="0" applyAlignment="0" applyProtection="0"/>
    <xf numFmtId="0" fontId="9" fillId="0" borderId="0"/>
    <xf numFmtId="0" fontId="33" fillId="0" borderId="0" applyNumberFormat="0" applyFill="0" applyBorder="0" applyAlignment="0" applyProtection="0"/>
    <xf numFmtId="171" fontId="34" fillId="0" borderId="0" applyFill="0" applyBorder="0" applyAlignment="0"/>
    <xf numFmtId="172" fontId="35" fillId="0" borderId="0" applyFill="0" applyBorder="0" applyAlignment="0"/>
    <xf numFmtId="168" fontId="35" fillId="0" borderId="0" applyFill="0" applyBorder="0" applyAlignment="0"/>
    <xf numFmtId="173" fontId="34" fillId="0" borderId="0" applyFill="0" applyBorder="0" applyAlignment="0"/>
    <xf numFmtId="174" fontId="34" fillId="0" borderId="0" applyFill="0" applyBorder="0" applyAlignment="0"/>
    <xf numFmtId="171" fontId="34" fillId="0" borderId="0" applyFill="0" applyBorder="0" applyAlignment="0"/>
    <xf numFmtId="175" fontId="34" fillId="0" borderId="0" applyFill="0" applyBorder="0" applyAlignment="0"/>
    <xf numFmtId="172" fontId="35" fillId="0" borderId="0" applyFill="0" applyBorder="0" applyAlignment="0"/>
    <xf numFmtId="0" fontId="36" fillId="0" borderId="12"/>
    <xf numFmtId="171"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36" fillId="0" borderId="12"/>
    <xf numFmtId="172" fontId="35" fillId="0" borderId="0" applyFont="0" applyFill="0" applyBorder="0" applyAlignment="0" applyProtection="0"/>
    <xf numFmtId="15" fontId="37" fillId="0" borderId="0" applyFont="0" applyFill="0" applyBorder="0" applyAlignment="0"/>
    <xf numFmtId="14" fontId="38" fillId="0" borderId="0" applyFill="0" applyBorder="0" applyAlignment="0"/>
    <xf numFmtId="38" fontId="39" fillId="0" borderId="30">
      <alignment vertical="center"/>
    </xf>
    <xf numFmtId="171" fontId="34" fillId="0" borderId="0" applyFill="0" applyBorder="0" applyAlignment="0"/>
    <xf numFmtId="172" fontId="35" fillId="0" borderId="0" applyFill="0" applyBorder="0" applyAlignment="0"/>
    <xf numFmtId="171" fontId="34" fillId="0" borderId="0" applyFill="0" applyBorder="0" applyAlignment="0"/>
    <xf numFmtId="175" fontId="34" fillId="0" borderId="0" applyFill="0" applyBorder="0" applyAlignment="0"/>
    <xf numFmtId="172" fontId="35" fillId="0" borderId="0" applyFill="0" applyBorder="0" applyAlignment="0"/>
    <xf numFmtId="0" fontId="10" fillId="0" borderId="31" applyNumberFormat="0" applyAlignment="0" applyProtection="0">
      <alignment horizontal="left" vertical="center"/>
    </xf>
    <xf numFmtId="0" fontId="10" fillId="0" borderId="29">
      <alignment horizontal="left" vertical="center"/>
    </xf>
    <xf numFmtId="171" fontId="34" fillId="0" borderId="0" applyFill="0" applyBorder="0" applyAlignment="0"/>
    <xf numFmtId="172" fontId="35" fillId="0" borderId="0" applyFill="0" applyBorder="0" applyAlignment="0"/>
    <xf numFmtId="171" fontId="34" fillId="0" borderId="0" applyFill="0" applyBorder="0" applyAlignment="0"/>
    <xf numFmtId="175" fontId="34" fillId="0" borderId="0" applyFill="0" applyBorder="0" applyAlignment="0"/>
    <xf numFmtId="172" fontId="35" fillId="0" borderId="0" applyFill="0" applyBorder="0" applyAlignment="0"/>
    <xf numFmtId="37" fontId="40" fillId="0" borderId="0"/>
    <xf numFmtId="0" fontId="11" fillId="2" borderId="0"/>
    <xf numFmtId="0" fontId="11" fillId="2" borderId="0"/>
    <xf numFmtId="0" fontId="11" fillId="2" borderId="0"/>
    <xf numFmtId="0" fontId="11" fillId="2" borderId="0"/>
    <xf numFmtId="0" fontId="3" fillId="0" borderId="0"/>
    <xf numFmtId="0" fontId="32" fillId="2" borderId="0"/>
    <xf numFmtId="0" fontId="31" fillId="0" borderId="0"/>
    <xf numFmtId="174" fontId="34" fillId="0" borderId="0" applyFont="0" applyFill="0" applyBorder="0" applyAlignment="0" applyProtection="0"/>
    <xf numFmtId="176" fontId="34" fillId="0" borderId="0" applyFont="0" applyFill="0" applyBorder="0" applyAlignment="0" applyProtection="0"/>
    <xf numFmtId="9" fontId="9" fillId="0" borderId="0" applyFont="0" applyFill="0" applyBorder="0" applyAlignment="0" applyProtection="0"/>
    <xf numFmtId="9" fontId="41" fillId="0" borderId="0" applyFont="0" applyFill="0" applyBorder="0" applyAlignment="0" applyProtection="0"/>
    <xf numFmtId="9" fontId="31" fillId="0" borderId="0" applyFont="0" applyFill="0" applyBorder="0" applyAlignment="0" applyProtection="0"/>
    <xf numFmtId="177" fontId="9" fillId="0" borderId="0" applyFill="0" applyBorder="0" applyAlignment="0"/>
    <xf numFmtId="172" fontId="35" fillId="0" borderId="0" applyFill="0" applyBorder="0" applyAlignment="0"/>
    <xf numFmtId="177" fontId="9" fillId="0" borderId="0" applyFill="0" applyBorder="0" applyAlignment="0"/>
    <xf numFmtId="178" fontId="9" fillId="0" borderId="0" applyFill="0" applyBorder="0" applyAlignment="0"/>
    <xf numFmtId="172" fontId="35" fillId="0" borderId="0" applyFill="0" applyBorder="0" applyAlignment="0"/>
    <xf numFmtId="49" fontId="38" fillId="0" borderId="0" applyFill="0" applyBorder="0" applyAlignment="0"/>
    <xf numFmtId="179" fontId="9" fillId="0" borderId="0" applyFill="0" applyBorder="0" applyAlignment="0"/>
    <xf numFmtId="180" fontId="9" fillId="0" borderId="0" applyFill="0" applyBorder="0" applyAlignment="0"/>
    <xf numFmtId="0" fontId="43" fillId="0" borderId="0"/>
    <xf numFmtId="0" fontId="44" fillId="0" borderId="0"/>
    <xf numFmtId="9" fontId="44" fillId="0" borderId="0" applyFont="0" applyFill="0" applyBorder="0" applyAlignment="0" applyProtection="0"/>
    <xf numFmtId="0" fontId="46" fillId="0" borderId="0"/>
    <xf numFmtId="0" fontId="9" fillId="0" borderId="0" applyNumberFormat="0" applyFill="0" applyBorder="0" applyAlignment="0" applyProtection="0"/>
    <xf numFmtId="9" fontId="47" fillId="0" borderId="0"/>
    <xf numFmtId="0" fontId="41" fillId="6" borderId="0" applyNumberFormat="0" applyBorder="0" applyAlignment="0" applyProtection="0"/>
    <xf numFmtId="0" fontId="41" fillId="6" borderId="0" applyNumberFormat="0" applyBorder="0" applyAlignment="0" applyProtection="0"/>
    <xf numFmtId="0" fontId="48"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8" fillId="10"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8" fillId="9" borderId="0" applyNumberFormat="0" applyBorder="0" applyAlignment="0" applyProtection="0"/>
    <xf numFmtId="0" fontId="41" fillId="6" borderId="0" applyNumberFormat="0" applyBorder="0" applyAlignment="0" applyProtection="0"/>
    <xf numFmtId="0" fontId="41" fillId="9" borderId="0" applyNumberFormat="0" applyBorder="0" applyAlignment="0" applyProtection="0"/>
    <xf numFmtId="0" fontId="48" fillId="9" borderId="0" applyNumberFormat="0" applyBorder="0" applyAlignment="0" applyProtection="0"/>
    <xf numFmtId="0" fontId="41" fillId="12" borderId="0" applyNumberFormat="0" applyBorder="0" applyAlignment="0" applyProtection="0"/>
    <xf numFmtId="0" fontId="41" fillId="6" borderId="0" applyNumberFormat="0" applyBorder="0" applyAlignment="0" applyProtection="0"/>
    <xf numFmtId="0" fontId="48" fillId="7" borderId="0" applyNumberFormat="0" applyBorder="0" applyAlignment="0" applyProtection="0"/>
    <xf numFmtId="0" fontId="41" fillId="8" borderId="0" applyNumberFormat="0" applyBorder="0" applyAlignment="0" applyProtection="0"/>
    <xf numFmtId="0" fontId="41" fillId="13" borderId="0" applyNumberFormat="0" applyBorder="0" applyAlignment="0" applyProtection="0"/>
    <xf numFmtId="0" fontId="48" fillId="13" borderId="0" applyNumberFormat="0" applyBorder="0" applyAlignment="0" applyProtection="0"/>
    <xf numFmtId="182" fontId="49" fillId="0" borderId="0" applyFont="0" applyFill="0" applyBorder="0" applyAlignment="0" applyProtection="0"/>
    <xf numFmtId="183" fontId="49" fillId="0" borderId="0" applyFont="0" applyFill="0" applyBorder="0" applyAlignment="0" applyProtection="0"/>
    <xf numFmtId="0" fontId="50" fillId="0" borderId="0">
      <alignment horizontal="center" wrapText="1"/>
      <protection locked="0"/>
    </xf>
    <xf numFmtId="164" fontId="49" fillId="0" borderId="0" applyFont="0" applyFill="0" applyBorder="0" applyAlignment="0" applyProtection="0"/>
    <xf numFmtId="165" fontId="49" fillId="0" borderId="0" applyFont="0" applyFill="0" applyBorder="0" applyAlignment="0" applyProtection="0"/>
    <xf numFmtId="0" fontId="51" fillId="0" borderId="0"/>
    <xf numFmtId="184" fontId="9" fillId="0" borderId="0"/>
    <xf numFmtId="184" fontId="9" fillId="0" borderId="0"/>
    <xf numFmtId="184" fontId="9" fillId="0" borderId="0"/>
    <xf numFmtId="184" fontId="9" fillId="0" borderId="0"/>
    <xf numFmtId="184" fontId="9" fillId="0" borderId="0"/>
    <xf numFmtId="184" fontId="9" fillId="0" borderId="0"/>
    <xf numFmtId="184"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2" fillId="0" borderId="0" applyNumberFormat="0" applyAlignment="0">
      <alignment horizontal="left"/>
    </xf>
    <xf numFmtId="0" fontId="53" fillId="0" borderId="0" applyNumberFormat="0" applyAlignment="0"/>
    <xf numFmtId="44" fontId="9" fillId="0" borderId="0" applyFont="0" applyFill="0" applyBorder="0" applyAlignment="0" applyProtection="0"/>
    <xf numFmtId="0" fontId="54" fillId="0" borderId="0"/>
    <xf numFmtId="15" fontId="37" fillId="0" borderId="32"/>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6" fillId="0" borderId="0" applyNumberFormat="0" applyAlignment="0">
      <alignment horizontal="left"/>
    </xf>
    <xf numFmtId="185" fontId="29" fillId="0" borderId="33">
      <alignment horizontal="right"/>
    </xf>
    <xf numFmtId="0" fontId="57" fillId="0" borderId="0" applyNumberFormat="0" applyFill="0" applyBorder="0" applyAlignment="0" applyProtection="0">
      <alignment vertical="top"/>
      <protection locked="0"/>
    </xf>
    <xf numFmtId="186" fontId="54" fillId="17" borderId="0"/>
    <xf numFmtId="186" fontId="58" fillId="18" borderId="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59" fillId="0" borderId="0"/>
    <xf numFmtId="0" fontId="2" fillId="0" borderId="0"/>
    <xf numFmtId="0" fontId="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41" fillId="0" borderId="0"/>
    <xf numFmtId="0" fontId="41" fillId="0" borderId="0"/>
    <xf numFmtId="0" fontId="41" fillId="0" borderId="0"/>
    <xf numFmtId="0" fontId="41"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41" fillId="0" borderId="0"/>
    <xf numFmtId="0" fontId="41" fillId="0" borderId="0"/>
    <xf numFmtId="0" fontId="41" fillId="0" borderId="0"/>
    <xf numFmtId="0" fontId="2" fillId="0" borderId="0"/>
    <xf numFmtId="0" fontId="2"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59" fillId="0" borderId="0"/>
    <xf numFmtId="0" fontId="41"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59" fillId="0" borderId="0"/>
    <xf numFmtId="0" fontId="41" fillId="0" borderId="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167" fontId="9" fillId="0" borderId="0" applyFont="0" applyFill="0" applyBorder="0" applyAlignment="0" applyProtection="0"/>
    <xf numFmtId="166" fontId="9" fillId="0" borderId="0" applyFont="0" applyFill="0" applyBorder="0" applyAlignment="0" applyProtection="0"/>
    <xf numFmtId="14" fontId="50" fillId="0" borderId="0">
      <alignment horizontal="center" wrapText="1"/>
      <protection locked="0"/>
    </xf>
    <xf numFmtId="9" fontId="5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0" fontId="59" fillId="0" borderId="0"/>
    <xf numFmtId="9" fontId="41" fillId="0" borderId="0" applyFont="0" applyFill="0" applyBorder="0" applyAlignment="0" applyProtection="0"/>
    <xf numFmtId="9" fontId="2"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0" fontId="60" fillId="0" borderId="0" applyFont="0"/>
    <xf numFmtId="187" fontId="61" fillId="0" borderId="0"/>
    <xf numFmtId="0" fontId="39" fillId="0" borderId="0" applyNumberFormat="0" applyFont="0" applyFill="0" applyBorder="0" applyAlignment="0" applyProtection="0">
      <alignment horizontal="left"/>
    </xf>
    <xf numFmtId="188" fontId="9" fillId="0" borderId="0" applyNumberFormat="0" applyFill="0" applyBorder="0" applyAlignment="0" applyProtection="0">
      <alignment horizontal="left"/>
    </xf>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0" fontId="39" fillId="0" borderId="0"/>
    <xf numFmtId="0" fontId="38" fillId="0" borderId="0"/>
    <xf numFmtId="40" fontId="64" fillId="0" borderId="0" applyBorder="0">
      <alignment horizontal="right"/>
    </xf>
    <xf numFmtId="0" fontId="65" fillId="19" borderId="0" applyNumberFormat="0">
      <alignment horizontal="center" vertical="center" wrapText="1"/>
    </xf>
    <xf numFmtId="0" fontId="66" fillId="0" borderId="0"/>
    <xf numFmtId="0" fontId="66" fillId="0" borderId="0"/>
    <xf numFmtId="0" fontId="1" fillId="0" borderId="0"/>
    <xf numFmtId="0" fontId="9" fillId="0" borderId="0"/>
  </cellStyleXfs>
  <cellXfs count="271">
    <xf numFmtId="0" fontId="0" fillId="2" borderId="0" xfId="0"/>
    <xf numFmtId="0" fontId="5" fillId="0" borderId="0" xfId="0" applyFont="1" applyFill="1" applyAlignment="1">
      <alignment horizontal="centerContinuous"/>
    </xf>
    <xf numFmtId="0" fontId="0" fillId="0" borderId="0" xfId="0" applyFill="1" applyAlignment="1">
      <alignment horizontal="centerContinuous"/>
    </xf>
    <xf numFmtId="0" fontId="0" fillId="0" borderId="0" xfId="0" applyFill="1"/>
    <xf numFmtId="0" fontId="0" fillId="0" borderId="2" xfId="0" applyFill="1" applyBorder="1"/>
    <xf numFmtId="0" fontId="5" fillId="0" borderId="3" xfId="0" applyFont="1" applyFill="1" applyBorder="1" applyAlignment="1">
      <alignment horizontal="center"/>
    </xf>
    <xf numFmtId="0" fontId="0" fillId="0" borderId="4" xfId="0" applyFill="1" applyBorder="1"/>
    <xf numFmtId="0" fontId="0" fillId="0" borderId="5" xfId="0" applyFill="1" applyBorder="1"/>
    <xf numFmtId="0" fontId="0" fillId="0" borderId="6" xfId="0" applyFill="1" applyBorder="1"/>
    <xf numFmtId="0" fontId="4" fillId="0" borderId="0" xfId="0" applyFont="1" applyFill="1" applyAlignment="1">
      <alignment horizontal="centerContinuous"/>
    </xf>
    <xf numFmtId="0" fontId="5" fillId="0" borderId="7" xfId="0" applyFont="1" applyFill="1" applyBorder="1" applyAlignment="1">
      <alignment horizontal="centerContinuous" vertical="top" wrapText="1"/>
    </xf>
    <xf numFmtId="0" fontId="5" fillId="0" borderId="8" xfId="0" applyFont="1" applyFill="1" applyBorder="1" applyAlignment="1">
      <alignment horizontal="centerContinuous" vertical="top" wrapText="1"/>
    </xf>
    <xf numFmtId="0" fontId="5" fillId="0" borderId="9" xfId="0" applyFont="1" applyFill="1" applyBorder="1" applyAlignment="1">
      <alignment horizontal="centerContinuous"/>
    </xf>
    <xf numFmtId="0" fontId="5" fillId="0" borderId="8" xfId="0" applyFont="1" applyFill="1" applyBorder="1" applyAlignment="1">
      <alignment horizontal="centerContinuous"/>
    </xf>
    <xf numFmtId="0" fontId="0" fillId="0" borderId="10" xfId="0" applyFill="1" applyBorder="1" applyAlignment="1">
      <alignment horizontal="center"/>
    </xf>
    <xf numFmtId="0" fontId="0" fillId="0" borderId="11" xfId="0" applyFill="1" applyBorder="1" applyAlignment="1">
      <alignment horizontal="centerContinuous"/>
    </xf>
    <xf numFmtId="0" fontId="0" fillId="0" borderId="12" xfId="0" applyFill="1" applyBorder="1" applyAlignment="1">
      <alignment horizontal="centerContinuous"/>
    </xf>
    <xf numFmtId="0" fontId="0" fillId="0" borderId="12" xfId="0" applyFill="1" applyBorder="1" applyAlignment="1">
      <alignment horizontal="center"/>
    </xf>
    <xf numFmtId="0" fontId="0" fillId="0" borderId="13" xfId="0" applyFill="1" applyBorder="1" applyAlignment="1">
      <alignment horizontal="centerContinuous"/>
    </xf>
    <xf numFmtId="0" fontId="0" fillId="0" borderId="14" xfId="0" applyFill="1" applyBorder="1" applyAlignment="1">
      <alignment horizontal="centerContinuous"/>
    </xf>
    <xf numFmtId="0" fontId="0" fillId="0" borderId="4" xfId="0" applyFill="1" applyBorder="1" applyAlignment="1">
      <alignment horizontal="centerContinuous"/>
    </xf>
    <xf numFmtId="0" fontId="0" fillId="0" borderId="12" xfId="0" applyFill="1" applyBorder="1"/>
    <xf numFmtId="0" fontId="0" fillId="0" borderId="6" xfId="0" applyFill="1" applyBorder="1" applyAlignment="1">
      <alignment horizontal="center"/>
    </xf>
    <xf numFmtId="0" fontId="0" fillId="0" borderId="5" xfId="0" applyFill="1" applyBorder="1" applyAlignment="1">
      <alignment horizontal="center"/>
    </xf>
    <xf numFmtId="0" fontId="0" fillId="0" borderId="3" xfId="0" applyFill="1" applyBorder="1" applyAlignment="1">
      <alignment horizontal="center"/>
    </xf>
    <xf numFmtId="0" fontId="6" fillId="0" borderId="0" xfId="0" applyFont="1" applyFill="1" applyAlignment="1">
      <alignment horizontal="centerContinuous"/>
    </xf>
    <xf numFmtId="0" fontId="4" fillId="0" borderId="15" xfId="0" applyFont="1" applyFill="1" applyBorder="1" applyAlignment="1">
      <alignment horizontal="center"/>
    </xf>
    <xf numFmtId="0" fontId="4" fillId="0" borderId="9" xfId="0" applyFont="1" applyFill="1" applyBorder="1" applyAlignment="1">
      <alignment horizontal="centerContinuous"/>
    </xf>
    <xf numFmtId="0" fontId="4" fillId="0" borderId="8" xfId="0" applyFont="1" applyFill="1" applyBorder="1" applyAlignment="1">
      <alignment horizontal="centerContinuous"/>
    </xf>
    <xf numFmtId="0" fontId="0" fillId="0" borderId="10" xfId="0" applyFill="1" applyBorder="1"/>
    <xf numFmtId="0" fontId="5" fillId="0" borderId="16" xfId="0" applyFont="1" applyFill="1" applyBorder="1" applyAlignment="1">
      <alignment horizontal="centerContinuous" vertical="top"/>
    </xf>
    <xf numFmtId="0" fontId="5" fillId="0" borderId="2" xfId="0" applyFont="1" applyFill="1" applyBorder="1" applyAlignment="1">
      <alignment horizontal="centerContinuous" vertical="top"/>
    </xf>
    <xf numFmtId="0" fontId="5" fillId="0" borderId="16" xfId="0" applyFont="1" applyFill="1" applyBorder="1" applyAlignment="1">
      <alignment horizontal="centerContinuous" vertical="top" wrapText="1"/>
    </xf>
    <xf numFmtId="0" fontId="5" fillId="0" borderId="2" xfId="0" applyFont="1" applyFill="1" applyBorder="1" applyAlignment="1">
      <alignment horizontal="centerContinuous" vertical="top" wrapText="1"/>
    </xf>
    <xf numFmtId="0" fontId="0" fillId="0" borderId="0" xfId="0" applyFill="1" applyAlignment="1">
      <alignment horizontal="centerContinuous" vertical="top" wrapText="1"/>
    </xf>
    <xf numFmtId="0" fontId="5" fillId="0" borderId="10" xfId="0" applyFont="1" applyFill="1" applyBorder="1" applyAlignment="1">
      <alignment horizontal="centerContinuous"/>
    </xf>
    <xf numFmtId="0" fontId="0" fillId="0" borderId="13" xfId="0" applyFill="1" applyBorder="1"/>
    <xf numFmtId="0" fontId="0" fillId="0" borderId="14" xfId="0" applyFill="1" applyBorder="1"/>
    <xf numFmtId="0" fontId="0" fillId="0" borderId="16" xfId="0" applyFill="1" applyBorder="1" applyAlignment="1">
      <alignment horizontal="centerContinuous"/>
    </xf>
    <xf numFmtId="0" fontId="0" fillId="0" borderId="10" xfId="0" applyFill="1" applyBorder="1" applyAlignment="1">
      <alignment horizontal="centerContinuous"/>
    </xf>
    <xf numFmtId="0" fontId="0" fillId="0" borderId="2" xfId="0" applyFill="1" applyBorder="1" applyAlignment="1">
      <alignment horizontal="centerContinuous"/>
    </xf>
    <xf numFmtId="0" fontId="0" fillId="0" borderId="15" xfId="0" applyFill="1" applyBorder="1" applyAlignment="1">
      <alignment horizontal="center"/>
    </xf>
    <xf numFmtId="0" fontId="0" fillId="0" borderId="8" xfId="0" applyFill="1" applyBorder="1" applyAlignment="1">
      <alignment horizontal="centerContinuous"/>
    </xf>
    <xf numFmtId="0" fontId="0" fillId="0" borderId="16" xfId="0" applyFill="1" applyBorder="1"/>
    <xf numFmtId="0" fontId="5" fillId="0" borderId="2" xfId="0" applyFont="1" applyFill="1" applyBorder="1"/>
    <xf numFmtId="0" fontId="0" fillId="0" borderId="8" xfId="0" applyFill="1" applyBorder="1" applyAlignment="1">
      <alignment horizontal="centerContinuous" vertical="top" wrapText="1"/>
    </xf>
    <xf numFmtId="0" fontId="0" fillId="0" borderId="11" xfId="0" applyFill="1" applyBorder="1"/>
    <xf numFmtId="0" fontId="5" fillId="0" borderId="6" xfId="0" applyFont="1" applyFill="1" applyBorder="1" applyAlignment="1">
      <alignment horizontal="center"/>
    </xf>
    <xf numFmtId="0" fontId="0" fillId="0" borderId="11" xfId="0" applyFill="1" applyBorder="1" applyAlignment="1">
      <alignment horizontal="center"/>
    </xf>
    <xf numFmtId="0" fontId="0" fillId="0" borderId="13" xfId="0" applyFill="1" applyBorder="1" applyAlignment="1">
      <alignment horizontal="center"/>
    </xf>
    <xf numFmtId="0" fontId="0" fillId="0" borderId="0" xfId="0" applyFill="1" applyAlignment="1">
      <alignment horizontal="center"/>
    </xf>
    <xf numFmtId="0" fontId="10" fillId="0" borderId="0" xfId="0" applyFont="1" applyFill="1" applyAlignment="1">
      <alignment horizontal="right"/>
    </xf>
    <xf numFmtId="0" fontId="0" fillId="0" borderId="0" xfId="0" applyFill="1" applyAlignment="1">
      <alignment wrapText="1"/>
    </xf>
    <xf numFmtId="0" fontId="10" fillId="0" borderId="0" xfId="0" applyFont="1" applyFill="1" applyAlignment="1">
      <alignment horizontal="centerContinuous"/>
    </xf>
    <xf numFmtId="0" fontId="5" fillId="0" borderId="9" xfId="0" applyFont="1" applyFill="1" applyBorder="1" applyAlignment="1">
      <alignment horizontal="centerContinuous" vertical="top" wrapText="1"/>
    </xf>
    <xf numFmtId="0" fontId="0" fillId="0" borderId="14" xfId="0" applyFill="1" applyBorder="1" applyAlignment="1">
      <alignment horizontal="center"/>
    </xf>
    <xf numFmtId="0" fontId="0" fillId="0" borderId="17" xfId="0" applyFill="1" applyBorder="1"/>
    <xf numFmtId="0" fontId="0" fillId="0" borderId="18" xfId="0" applyFill="1" applyBorder="1"/>
    <xf numFmtId="0" fontId="0" fillId="0" borderId="19" xfId="0" applyFill="1" applyBorder="1"/>
    <xf numFmtId="0" fontId="0" fillId="0" borderId="1" xfId="0" applyFill="1" applyBorder="1"/>
    <xf numFmtId="0" fontId="10" fillId="0" borderId="1" xfId="0" applyFont="1" applyFill="1" applyBorder="1" applyAlignment="1">
      <alignment horizontal="center"/>
    </xf>
    <xf numFmtId="0" fontId="10" fillId="0" borderId="12" xfId="0" applyFont="1" applyFill="1" applyBorder="1" applyAlignment="1">
      <alignment horizontal="center"/>
    </xf>
    <xf numFmtId="0" fontId="0" fillId="0" borderId="20" xfId="0" applyFill="1" applyBorder="1"/>
    <xf numFmtId="0" fontId="10" fillId="0" borderId="16" xfId="0" applyFont="1" applyFill="1" applyBorder="1"/>
    <xf numFmtId="0" fontId="10" fillId="0" borderId="11" xfId="0" applyFont="1" applyFill="1" applyBorder="1"/>
    <xf numFmtId="0" fontId="12" fillId="0" borderId="0" xfId="0" applyFont="1" applyFill="1"/>
    <xf numFmtId="0" fontId="10" fillId="0" borderId="18" xfId="0" applyFont="1" applyFill="1" applyBorder="1" applyAlignment="1">
      <alignment horizontal="center"/>
    </xf>
    <xf numFmtId="0" fontId="5" fillId="0" borderId="16" xfId="0" applyFont="1" applyFill="1" applyBorder="1" applyAlignment="1">
      <alignment horizontal="center"/>
    </xf>
    <xf numFmtId="0" fontId="5" fillId="0" borderId="1" xfId="0" applyFont="1" applyFill="1" applyBorder="1" applyAlignment="1">
      <alignment horizontal="center"/>
    </xf>
    <xf numFmtId="0" fontId="5" fillId="0" borderId="11" xfId="0" applyFont="1" applyFill="1" applyBorder="1" applyAlignment="1">
      <alignment horizontal="center"/>
    </xf>
    <xf numFmtId="0" fontId="5" fillId="0" borderId="17" xfId="0" applyFont="1" applyFill="1" applyBorder="1" applyAlignment="1">
      <alignment horizontal="center"/>
    </xf>
    <xf numFmtId="0" fontId="5" fillId="0" borderId="1" xfId="0" applyFont="1" applyFill="1" applyBorder="1"/>
    <xf numFmtId="0" fontId="8" fillId="0" borderId="0" xfId="0" applyFont="1" applyFill="1" applyAlignment="1">
      <alignment horizontal="right"/>
    </xf>
    <xf numFmtId="0" fontId="13" fillId="0" borderId="0" xfId="0" applyFont="1" applyFill="1"/>
    <xf numFmtId="0" fontId="0" fillId="0" borderId="17" xfId="0" applyFill="1" applyBorder="1" applyAlignment="1">
      <alignment horizontal="center"/>
    </xf>
    <xf numFmtId="0" fontId="10" fillId="0" borderId="1" xfId="0" applyFont="1" applyFill="1" applyBorder="1"/>
    <xf numFmtId="0" fontId="0" fillId="0" borderId="1" xfId="0" applyFill="1" applyBorder="1" applyAlignment="1">
      <alignment horizontal="center"/>
    </xf>
    <xf numFmtId="0" fontId="0" fillId="0" borderId="1" xfId="0" applyFill="1" applyBorder="1" applyAlignment="1">
      <alignment wrapText="1"/>
    </xf>
    <xf numFmtId="0" fontId="9" fillId="0" borderId="1" xfId="0" applyFont="1" applyFill="1" applyBorder="1" applyAlignment="1">
      <alignment wrapText="1"/>
    </xf>
    <xf numFmtId="0" fontId="0" fillId="0" borderId="1" xfId="0" applyFill="1" applyBorder="1" applyAlignment="1">
      <alignment horizontal="centerContinuous"/>
    </xf>
    <xf numFmtId="0" fontId="12" fillId="0" borderId="1" xfId="0" applyFont="1" applyFill="1" applyBorder="1"/>
    <xf numFmtId="0" fontId="8" fillId="0" borderId="1" xfId="0" applyFont="1" applyFill="1" applyBorder="1" applyAlignment="1">
      <alignment horizontal="right"/>
    </xf>
    <xf numFmtId="0" fontId="5" fillId="0" borderId="1" xfId="0" applyFont="1" applyFill="1" applyBorder="1" applyAlignment="1">
      <alignment horizontal="centerContinuous" vertical="top" wrapText="1"/>
    </xf>
    <xf numFmtId="0" fontId="0" fillId="0" borderId="1" xfId="0" applyFill="1" applyBorder="1" applyAlignment="1">
      <alignment horizontal="centerContinuous" vertical="top" wrapText="1"/>
    </xf>
    <xf numFmtId="0" fontId="0" fillId="0" borderId="1" xfId="0" applyFill="1" applyBorder="1" applyAlignment="1">
      <alignment vertical="center" wrapText="1"/>
    </xf>
    <xf numFmtId="0" fontId="0" fillId="0" borderId="0" xfId="0" applyFill="1" applyAlignment="1">
      <alignment vertical="center" wrapText="1"/>
    </xf>
    <xf numFmtId="0" fontId="0" fillId="0" borderId="21" xfId="0" applyFill="1" applyBorder="1"/>
    <xf numFmtId="0" fontId="0" fillId="0" borderId="22" xfId="0" applyFill="1" applyBorder="1"/>
    <xf numFmtId="0" fontId="0" fillId="0" borderId="23" xfId="0" applyFill="1" applyBorder="1"/>
    <xf numFmtId="0" fontId="0" fillId="0" borderId="1" xfId="0" applyFill="1" applyBorder="1" applyAlignment="1">
      <alignment horizontal="center" vertical="center" wrapText="1"/>
    </xf>
    <xf numFmtId="0" fontId="0" fillId="0" borderId="1" xfId="0" applyFill="1" applyBorder="1" applyAlignment="1">
      <alignment horizontal="center" vertical="top" wrapText="1"/>
    </xf>
    <xf numFmtId="0" fontId="0" fillId="0" borderId="1" xfId="0" applyFill="1" applyBorder="1" applyAlignment="1">
      <alignment horizontal="center" vertical="center"/>
    </xf>
    <xf numFmtId="0" fontId="0" fillId="0" borderId="0" xfId="0" applyFill="1" applyAlignment="1">
      <alignment horizontal="left" vertical="top" wrapText="1"/>
    </xf>
    <xf numFmtId="0" fontId="0" fillId="0" borderId="12" xfId="0" applyFill="1" applyBorder="1" applyAlignment="1">
      <alignment horizontal="left" vertical="top" wrapText="1"/>
    </xf>
    <xf numFmtId="0" fontId="0" fillId="0" borderId="6" xfId="0" applyFill="1" applyBorder="1" applyAlignment="1">
      <alignment horizontal="left" vertical="top" wrapText="1"/>
    </xf>
    <xf numFmtId="0" fontId="5" fillId="0" borderId="1" xfId="0" applyFont="1" applyFill="1" applyBorder="1" applyAlignment="1">
      <alignment horizontal="centerContinuous" vertical="top"/>
    </xf>
    <xf numFmtId="0" fontId="0" fillId="0" borderId="18" xfId="0" applyFill="1" applyBorder="1" applyAlignment="1">
      <alignment horizontal="center"/>
    </xf>
    <xf numFmtId="0" fontId="10" fillId="0" borderId="0" xfId="0" applyFont="1" applyFill="1"/>
    <xf numFmtId="0" fontId="11" fillId="0" borderId="0" xfId="0" applyFont="1" applyFill="1"/>
    <xf numFmtId="0" fontId="0" fillId="0" borderId="3" xfId="0" applyFill="1" applyBorder="1" applyAlignment="1">
      <alignment vertical="center" wrapText="1"/>
    </xf>
    <xf numFmtId="0" fontId="0" fillId="0" borderId="6" xfId="0" applyFill="1" applyBorder="1" applyAlignment="1">
      <alignment vertical="center" wrapText="1"/>
    </xf>
    <xf numFmtId="0" fontId="0" fillId="0" borderId="5" xfId="0" applyFill="1" applyBorder="1" applyAlignment="1">
      <alignment vertical="center" wrapText="1"/>
    </xf>
    <xf numFmtId="0" fontId="16" fillId="2" borderId="0" xfId="0" applyFont="1" applyAlignment="1">
      <alignment vertical="center" wrapText="1"/>
    </xf>
    <xf numFmtId="0" fontId="11" fillId="0" borderId="25" xfId="0" applyFont="1" applyFill="1" applyBorder="1" applyAlignment="1">
      <alignment vertical="center" wrapText="1"/>
    </xf>
    <xf numFmtId="0" fontId="11" fillId="2" borderId="1" xfId="0" applyFont="1" applyBorder="1" applyAlignment="1">
      <alignment vertical="center" wrapText="1"/>
    </xf>
    <xf numFmtId="0" fontId="10" fillId="2" borderId="0" xfId="0" applyFont="1"/>
    <xf numFmtId="0" fontId="9" fillId="2" borderId="0" xfId="0" applyFont="1"/>
    <xf numFmtId="0" fontId="11" fillId="2" borderId="0" xfId="0" applyFont="1"/>
    <xf numFmtId="0" fontId="11" fillId="2" borderId="25" xfId="0" applyFont="1" applyBorder="1"/>
    <xf numFmtId="0" fontId="11" fillId="2" borderId="1" xfId="0" applyFont="1" applyBorder="1"/>
    <xf numFmtId="0" fontId="10" fillId="2" borderId="1" xfId="0" applyFont="1" applyBorder="1"/>
    <xf numFmtId="0" fontId="8" fillId="2" borderId="1" xfId="0" applyFont="1" applyBorder="1"/>
    <xf numFmtId="0" fontId="9" fillId="2" borderId="1" xfId="0" applyFont="1" applyBorder="1" applyAlignment="1">
      <alignment horizontal="center" vertical="center" wrapText="1"/>
    </xf>
    <xf numFmtId="0" fontId="8" fillId="2" borderId="1" xfId="0" applyFont="1" applyBorder="1" applyAlignment="1">
      <alignment horizontal="center" vertical="center" wrapText="1"/>
    </xf>
    <xf numFmtId="0" fontId="8" fillId="2" borderId="1" xfId="0" applyFont="1" applyBorder="1" applyAlignment="1">
      <alignment horizontal="left" vertical="center"/>
    </xf>
    <xf numFmtId="0" fontId="15" fillId="2" borderId="1" xfId="0" applyFont="1" applyBorder="1"/>
    <xf numFmtId="0" fontId="0" fillId="2" borderId="1" xfId="0" applyBorder="1"/>
    <xf numFmtId="0" fontId="9" fillId="2" borderId="1" xfId="0" applyFont="1" applyBorder="1"/>
    <xf numFmtId="10" fontId="9" fillId="0" borderId="1" xfId="13" applyNumberFormat="1" applyFont="1" applyFill="1" applyBorder="1" applyAlignment="1">
      <alignment horizontal="center"/>
    </xf>
    <xf numFmtId="9" fontId="9" fillId="0" borderId="1" xfId="11" applyFill="1" applyBorder="1" applyAlignment="1">
      <alignment horizontal="center"/>
    </xf>
    <xf numFmtId="9" fontId="8" fillId="0" borderId="1" xfId="11" applyFont="1" applyFill="1" applyBorder="1" applyAlignment="1">
      <alignment horizontal="center"/>
    </xf>
    <xf numFmtId="0" fontId="66" fillId="0" borderId="0" xfId="238"/>
    <xf numFmtId="0" fontId="66" fillId="0" borderId="1" xfId="238" applyBorder="1"/>
    <xf numFmtId="0" fontId="7" fillId="0" borderId="1" xfId="238" applyFont="1" applyBorder="1" applyAlignment="1">
      <alignment horizontal="center"/>
    </xf>
    <xf numFmtId="0" fontId="10" fillId="0" borderId="1" xfId="238" applyFont="1" applyBorder="1" applyAlignment="1">
      <alignment horizontal="center"/>
    </xf>
    <xf numFmtId="0" fontId="20" fillId="0" borderId="1" xfId="238" applyFont="1" applyBorder="1"/>
    <xf numFmtId="0" fontId="8" fillId="0" borderId="1" xfId="238" applyFont="1" applyBorder="1" applyAlignment="1">
      <alignment horizontal="center" vertical="center"/>
    </xf>
    <xf numFmtId="0" fontId="8" fillId="0" borderId="1" xfId="238" applyFont="1" applyBorder="1" applyAlignment="1">
      <alignment horizontal="center" vertical="center" wrapText="1"/>
    </xf>
    <xf numFmtId="181" fontId="21" fillId="0" borderId="1" xfId="238" applyNumberFormat="1" applyFont="1" applyBorder="1" applyAlignment="1">
      <alignment horizontal="left" vertical="center"/>
    </xf>
    <xf numFmtId="1" fontId="21" fillId="0" borderId="1" xfId="239" applyNumberFormat="1" applyFont="1" applyBorder="1" applyAlignment="1">
      <alignment horizontal="center" vertical="center" wrapText="1"/>
    </xf>
    <xf numFmtId="1" fontId="66" fillId="0" borderId="0" xfId="238" applyNumberFormat="1"/>
    <xf numFmtId="0" fontId="9" fillId="0" borderId="0" xfId="238" applyFont="1"/>
    <xf numFmtId="0" fontId="9" fillId="0" borderId="0" xfId="140"/>
    <xf numFmtId="0" fontId="30" fillId="5" borderId="24" xfId="140" applyFont="1" applyFill="1" applyBorder="1" applyAlignment="1">
      <alignment horizontal="center" vertical="center" wrapText="1"/>
    </xf>
    <xf numFmtId="0" fontId="9" fillId="5" borderId="24" xfId="140" applyFill="1" applyBorder="1"/>
    <xf numFmtId="0" fontId="30" fillId="5" borderId="24" xfId="140" applyFont="1" applyFill="1" applyBorder="1"/>
    <xf numFmtId="0" fontId="9" fillId="5" borderId="24" xfId="140" applyFill="1" applyBorder="1" applyAlignment="1">
      <alignment wrapText="1"/>
    </xf>
    <xf numFmtId="0" fontId="8" fillId="0" borderId="0" xfId="140" applyFont="1"/>
    <xf numFmtId="1" fontId="9" fillId="0" borderId="0" xfId="140" applyNumberFormat="1"/>
    <xf numFmtId="2" fontId="9" fillId="0" borderId="0" xfId="140" applyNumberFormat="1"/>
    <xf numFmtId="9" fontId="0" fillId="0" borderId="0" xfId="209" applyFont="1" applyBorder="1"/>
    <xf numFmtId="0" fontId="30" fillId="0" borderId="0" xfId="140" applyFont="1" applyAlignment="1">
      <alignment horizontal="center" vertical="center" wrapText="1"/>
    </xf>
    <xf numFmtId="0" fontId="45" fillId="0" borderId="0" xfId="140" applyFont="1" applyAlignment="1">
      <alignment horizontal="center" vertical="center" wrapText="1"/>
    </xf>
    <xf numFmtId="0" fontId="30" fillId="0" borderId="0" xfId="140" applyFont="1"/>
    <xf numFmtId="0" fontId="9" fillId="0" borderId="0" xfId="140" applyAlignment="1">
      <alignment horizontal="justify"/>
    </xf>
    <xf numFmtId="0" fontId="67" fillId="21" borderId="19" xfId="0" applyFont="1" applyFill="1" applyBorder="1" applyAlignment="1">
      <alignment vertical="center" wrapText="1"/>
    </xf>
    <xf numFmtId="0" fontId="67" fillId="21" borderId="37" xfId="0" applyFont="1" applyFill="1" applyBorder="1" applyAlignment="1">
      <alignment vertical="center" wrapText="1"/>
    </xf>
    <xf numFmtId="0" fontId="0" fillId="20" borderId="37" xfId="0" applyFill="1" applyBorder="1" applyAlignment="1">
      <alignment vertical="center" wrapText="1"/>
    </xf>
    <xf numFmtId="0" fontId="67" fillId="21" borderId="1" xfId="0" applyFont="1" applyFill="1" applyBorder="1" applyAlignment="1">
      <alignment vertical="center" wrapText="1"/>
    </xf>
    <xf numFmtId="0" fontId="67" fillId="21" borderId="25" xfId="0" applyFont="1" applyFill="1" applyBorder="1" applyAlignment="1">
      <alignment vertical="center" wrapText="1"/>
    </xf>
    <xf numFmtId="0" fontId="0" fillId="20" borderId="25" xfId="0" applyFill="1" applyBorder="1" applyAlignment="1">
      <alignment vertical="center" wrapText="1"/>
    </xf>
    <xf numFmtId="0" fontId="0" fillId="20" borderId="19" xfId="0" applyFill="1" applyBorder="1" applyAlignment="1">
      <alignment vertical="center"/>
    </xf>
    <xf numFmtId="0" fontId="0" fillId="20" borderId="37" xfId="0" applyFill="1" applyBorder="1" applyAlignment="1">
      <alignment vertical="center"/>
    </xf>
    <xf numFmtId="0" fontId="0" fillId="0" borderId="1" xfId="0" applyFill="1" applyBorder="1" applyAlignment="1">
      <alignment vertical="center"/>
    </xf>
    <xf numFmtId="14" fontId="69" fillId="0" borderId="1" xfId="167" applyNumberFormat="1" applyFont="1" applyBorder="1" applyAlignment="1">
      <alignment horizontal="center" vertical="center"/>
    </xf>
    <xf numFmtId="0" fontId="22" fillId="0" borderId="1" xfId="167" applyFont="1" applyBorder="1" applyAlignment="1">
      <alignment horizontal="center" vertical="center" wrapText="1"/>
    </xf>
    <xf numFmtId="0" fontId="9" fillId="0" borderId="1" xfId="167" applyBorder="1"/>
    <xf numFmtId="1" fontId="21" fillId="0" borderId="1" xfId="167" applyNumberFormat="1" applyFont="1" applyBorder="1" applyAlignment="1">
      <alignment horizontal="center" vertical="center"/>
    </xf>
    <xf numFmtId="0" fontId="11" fillId="0" borderId="1" xfId="0" applyFont="1" applyFill="1" applyBorder="1" applyAlignment="1">
      <alignment horizontal="center"/>
    </xf>
    <xf numFmtId="0" fontId="0" fillId="2" borderId="39" xfId="0" applyBorder="1"/>
    <xf numFmtId="0" fontId="5" fillId="0" borderId="0" xfId="0" applyFont="1" applyFill="1"/>
    <xf numFmtId="0" fontId="0" fillId="0" borderId="0" xfId="0" applyFill="1" applyAlignment="1">
      <alignment vertical="center"/>
    </xf>
    <xf numFmtId="0" fontId="12" fillId="0" borderId="0" xfId="0" applyFont="1" applyFill="1" applyAlignment="1">
      <alignment vertical="center"/>
    </xf>
    <xf numFmtId="0" fontId="8" fillId="0" borderId="0" xfId="0" applyFont="1" applyFill="1" applyAlignment="1">
      <alignment horizontal="right" vertical="center"/>
    </xf>
    <xf numFmtId="0" fontId="13" fillId="0" borderId="0" xfId="0" applyFont="1" applyFill="1" applyAlignment="1">
      <alignment vertical="center"/>
    </xf>
    <xf numFmtId="0" fontId="72" fillId="0" borderId="0" xfId="0" applyFont="1" applyFill="1" applyAlignment="1">
      <alignment horizontal="centerContinuous" vertical="center"/>
    </xf>
    <xf numFmtId="0" fontId="10" fillId="0" borderId="1" xfId="0" applyFont="1" applyFill="1" applyBorder="1" applyAlignment="1">
      <alignment vertical="center"/>
    </xf>
    <xf numFmtId="0" fontId="10" fillId="0" borderId="1" xfId="0" applyFont="1" applyFill="1" applyBorder="1" applyAlignment="1">
      <alignment horizontal="center" vertical="center" wrapText="1"/>
    </xf>
    <xf numFmtId="0" fontId="10" fillId="0" borderId="0" xfId="0" applyFont="1" applyFill="1" applyAlignment="1">
      <alignment vertical="center"/>
    </xf>
    <xf numFmtId="0" fontId="11" fillId="0" borderId="1" xfId="0" applyFont="1" applyFill="1" applyBorder="1" applyAlignment="1">
      <alignment horizontal="center" vertical="center" wrapText="1"/>
    </xf>
    <xf numFmtId="0" fontId="10" fillId="0" borderId="0" xfId="0" applyFont="1" applyFill="1" applyAlignment="1">
      <alignment horizontal="left" vertical="center" wrapText="1"/>
    </xf>
    <xf numFmtId="1" fontId="10" fillId="0" borderId="1" xfId="0" applyNumberFormat="1" applyFont="1" applyFill="1" applyBorder="1" applyAlignment="1">
      <alignment vertical="center"/>
    </xf>
    <xf numFmtId="0" fontId="9" fillId="0" borderId="1" xfId="0" applyFont="1" applyFill="1" applyBorder="1" applyAlignment="1">
      <alignment horizontal="center" vertical="center" wrapText="1"/>
    </xf>
    <xf numFmtId="0" fontId="11" fillId="21" borderId="35" xfId="0" applyFont="1" applyFill="1" applyBorder="1"/>
    <xf numFmtId="0" fontId="11" fillId="21" borderId="40" xfId="0" applyFont="1" applyFill="1" applyBorder="1"/>
    <xf numFmtId="0" fontId="11" fillId="21" borderId="1" xfId="0" applyFont="1" applyFill="1" applyBorder="1" applyAlignment="1">
      <alignment horizontal="center" vertical="center"/>
    </xf>
    <xf numFmtId="0" fontId="11" fillId="21" borderId="1" xfId="0" applyFont="1" applyFill="1" applyBorder="1" applyAlignment="1">
      <alignment horizontal="center"/>
    </xf>
    <xf numFmtId="0" fontId="26" fillId="0" borderId="1" xfId="12" applyFont="1" applyBorder="1"/>
    <xf numFmtId="0" fontId="8" fillId="0" borderId="1" xfId="12" applyFont="1" applyBorder="1"/>
    <xf numFmtId="0" fontId="9" fillId="0" borderId="1" xfId="12" applyBorder="1"/>
    <xf numFmtId="0" fontId="26" fillId="0" borderId="1" xfId="12" applyFont="1" applyBorder="1" applyAlignment="1">
      <alignment horizontal="left"/>
    </xf>
    <xf numFmtId="0" fontId="26" fillId="0" borderId="0" xfId="12" applyFont="1" applyAlignment="1">
      <alignment horizontal="left"/>
    </xf>
    <xf numFmtId="0" fontId="9" fillId="0" borderId="0" xfId="12"/>
    <xf numFmtId="0" fontId="8" fillId="0" borderId="1" xfId="12" applyFont="1" applyBorder="1" applyAlignment="1">
      <alignment horizontal="center" vertical="center" wrapText="1"/>
    </xf>
    <xf numFmtId="0" fontId="8" fillId="0" borderId="1" xfId="12" applyFont="1" applyBorder="1" applyAlignment="1">
      <alignment horizontal="right"/>
    </xf>
    <xf numFmtId="0" fontId="9" fillId="0" borderId="1" xfId="12" applyBorder="1" applyAlignment="1">
      <alignment horizontal="right"/>
    </xf>
    <xf numFmtId="0" fontId="9" fillId="0" borderId="1" xfId="12" applyBorder="1" applyAlignment="1">
      <alignment horizontal="center"/>
    </xf>
    <xf numFmtId="0" fontId="29" fillId="0" borderId="1" xfId="12" applyFont="1" applyBorder="1" applyAlignment="1">
      <alignment horizontal="center"/>
    </xf>
    <xf numFmtId="2" fontId="9" fillId="0" borderId="1" xfId="12" applyNumberFormat="1" applyBorder="1" applyAlignment="1">
      <alignment horizontal="center"/>
    </xf>
    <xf numFmtId="2" fontId="29" fillId="0" borderId="1" xfId="12" applyNumberFormat="1" applyFont="1" applyBorder="1" applyAlignment="1">
      <alignment horizontal="center"/>
    </xf>
    <xf numFmtId="0" fontId="68" fillId="0" borderId="1" xfId="12" applyFont="1" applyBorder="1" applyAlignment="1">
      <alignment horizontal="center"/>
    </xf>
    <xf numFmtId="168" fontId="9" fillId="0" borderId="0" xfId="12" applyNumberFormat="1"/>
    <xf numFmtId="10" fontId="68" fillId="0" borderId="1" xfId="12" applyNumberFormat="1" applyFont="1" applyBorder="1" applyAlignment="1">
      <alignment horizontal="center"/>
    </xf>
    <xf numFmtId="0" fontId="29" fillId="0" borderId="1" xfId="12" applyFont="1" applyBorder="1"/>
    <xf numFmtId="2" fontId="8" fillId="0" borderId="1" xfId="12" applyNumberFormat="1" applyFont="1" applyBorder="1" applyAlignment="1">
      <alignment horizontal="center"/>
    </xf>
    <xf numFmtId="0" fontId="8" fillId="0" borderId="1" xfId="12" applyFont="1" applyBorder="1" applyAlignment="1">
      <alignment horizontal="right" vertical="center"/>
    </xf>
    <xf numFmtId="0" fontId="8" fillId="0" borderId="1" xfId="12" applyFont="1" applyBorder="1" applyAlignment="1">
      <alignment wrapText="1"/>
    </xf>
    <xf numFmtId="3" fontId="9" fillId="0" borderId="1" xfId="12" applyNumberFormat="1" applyBorder="1" applyAlignment="1">
      <alignment horizontal="center"/>
    </xf>
    <xf numFmtId="10" fontId="9" fillId="0" borderId="0" xfId="12" applyNumberFormat="1"/>
    <xf numFmtId="189" fontId="9" fillId="0" borderId="0" xfId="12" applyNumberFormat="1"/>
    <xf numFmtId="170" fontId="9" fillId="0" borderId="0" xfId="12" applyNumberFormat="1"/>
    <xf numFmtId="0" fontId="8" fillId="0" borderId="1" xfId="12" applyFont="1" applyBorder="1" applyAlignment="1">
      <alignment horizontal="left"/>
    </xf>
    <xf numFmtId="0" fontId="9" fillId="0" borderId="1" xfId="12" applyBorder="1" applyAlignment="1">
      <alignment horizontal="left"/>
    </xf>
    <xf numFmtId="0" fontId="8" fillId="0" borderId="1" xfId="12" applyFont="1" applyBorder="1" applyAlignment="1">
      <alignment horizontal="center"/>
    </xf>
    <xf numFmtId="3" fontId="8" fillId="0" borderId="1" xfId="12" applyNumberFormat="1" applyFont="1" applyBorder="1" applyAlignment="1">
      <alignment horizontal="center"/>
    </xf>
    <xf numFmtId="0" fontId="27" fillId="0" borderId="1" xfId="12" applyFont="1" applyBorder="1"/>
    <xf numFmtId="10" fontId="9" fillId="0" borderId="1" xfId="12" applyNumberFormat="1" applyBorder="1" applyAlignment="1">
      <alignment horizontal="center"/>
    </xf>
    <xf numFmtId="0" fontId="28" fillId="0" borderId="1" xfId="12" applyFont="1" applyBorder="1"/>
    <xf numFmtId="10" fontId="8" fillId="0" borderId="1" xfId="12" applyNumberFormat="1" applyFont="1" applyBorder="1" applyAlignment="1">
      <alignment horizontal="center"/>
    </xf>
    <xf numFmtId="2" fontId="9" fillId="0" borderId="0" xfId="12" applyNumberFormat="1"/>
    <xf numFmtId="3" fontId="8" fillId="0" borderId="0" xfId="12" applyNumberFormat="1" applyFont="1"/>
    <xf numFmtId="0" fontId="9" fillId="0" borderId="0" xfId="12" applyAlignment="1">
      <alignment wrapText="1"/>
    </xf>
    <xf numFmtId="0" fontId="9" fillId="0" borderId="0" xfId="14"/>
    <xf numFmtId="0" fontId="24" fillId="0" borderId="1" xfId="10" applyFont="1" applyBorder="1" applyAlignment="1">
      <alignment horizontal="center" vertical="center" wrapText="1"/>
    </xf>
    <xf numFmtId="0" fontId="25" fillId="0" borderId="1" xfId="14" applyFont="1" applyBorder="1" applyAlignment="1">
      <alignment horizontal="center" vertical="center" wrapText="1"/>
    </xf>
    <xf numFmtId="0" fontId="9" fillId="0" borderId="1" xfId="14" applyBorder="1"/>
    <xf numFmtId="1" fontId="1" fillId="0" borderId="0" xfId="240" applyNumberFormat="1"/>
    <xf numFmtId="1" fontId="9" fillId="0" borderId="1" xfId="14" applyNumberFormat="1" applyBorder="1"/>
    <xf numFmtId="0" fontId="1" fillId="0" borderId="0" xfId="240"/>
    <xf numFmtId="1" fontId="9" fillId="0" borderId="0" xfId="14" applyNumberFormat="1"/>
    <xf numFmtId="0" fontId="8" fillId="0" borderId="1" xfId="14" applyFont="1" applyBorder="1"/>
    <xf numFmtId="1" fontId="8" fillId="0" borderId="1" xfId="14" applyNumberFormat="1" applyFont="1" applyBorder="1"/>
    <xf numFmtId="49" fontId="9" fillId="0" borderId="1" xfId="14" applyNumberFormat="1" applyBorder="1"/>
    <xf numFmtId="0" fontId="9" fillId="0" borderId="1" xfId="10" applyBorder="1"/>
    <xf numFmtId="0" fontId="8" fillId="0" borderId="0" xfId="14" applyFont="1"/>
    <xf numFmtId="0" fontId="9" fillId="0" borderId="24" xfId="140" applyBorder="1"/>
    <xf numFmtId="1" fontId="9" fillId="0" borderId="24" xfId="140" applyNumberFormat="1" applyBorder="1"/>
    <xf numFmtId="0" fontId="30" fillId="0" borderId="24" xfId="140" applyFont="1" applyBorder="1"/>
    <xf numFmtId="2" fontId="9" fillId="0" borderId="24" xfId="140" applyNumberFormat="1" applyBorder="1"/>
    <xf numFmtId="9" fontId="0" fillId="0" borderId="24" xfId="209" applyFont="1" applyFill="1" applyBorder="1"/>
    <xf numFmtId="0" fontId="9" fillId="22" borderId="0" xfId="140" applyFill="1"/>
    <xf numFmtId="2" fontId="9" fillId="0" borderId="24" xfId="241" applyNumberFormat="1" applyBorder="1"/>
    <xf numFmtId="0" fontId="8" fillId="0" borderId="0" xfId="140" applyFont="1" applyAlignment="1">
      <alignment horizontal="center"/>
    </xf>
    <xf numFmtId="0" fontId="8" fillId="0" borderId="0" xfId="140" applyFont="1" applyAlignment="1">
      <alignment horizontal="right"/>
    </xf>
    <xf numFmtId="0" fontId="0" fillId="0" borderId="17"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9" xfId="0" applyFill="1" applyBorder="1" applyAlignment="1">
      <alignment horizontal="center" vertical="center" wrapText="1"/>
    </xf>
    <xf numFmtId="0" fontId="11" fillId="0" borderId="17" xfId="0" applyFont="1" applyFill="1" applyBorder="1" applyAlignment="1">
      <alignment horizontal="center" vertical="center" wrapText="1"/>
    </xf>
    <xf numFmtId="0" fontId="0" fillId="20" borderId="34" xfId="0" applyFill="1" applyBorder="1" applyAlignment="1">
      <alignment wrapText="1"/>
    </xf>
    <xf numFmtId="0" fontId="0" fillId="20" borderId="35" xfId="0" applyFill="1" applyBorder="1" applyAlignment="1">
      <alignment wrapText="1"/>
    </xf>
    <xf numFmtId="0" fontId="0" fillId="20" borderId="36" xfId="0" applyFill="1" applyBorder="1" applyAlignment="1">
      <alignment wrapText="1"/>
    </xf>
    <xf numFmtId="0" fontId="0" fillId="20" borderId="34" xfId="0" applyFill="1" applyBorder="1" applyAlignment="1">
      <alignment vertical="center" wrapText="1"/>
    </xf>
    <xf numFmtId="0" fontId="0" fillId="20" borderId="35" xfId="0" applyFill="1" applyBorder="1" applyAlignment="1">
      <alignment vertical="center" wrapText="1"/>
    </xf>
    <xf numFmtId="0" fontId="0" fillId="20" borderId="36" xfId="0" applyFill="1" applyBorder="1" applyAlignment="1">
      <alignment vertical="center" wrapText="1"/>
    </xf>
    <xf numFmtId="0" fontId="6" fillId="0" borderId="0" xfId="0" applyFont="1" applyFill="1" applyAlignment="1">
      <alignment horizontal="center"/>
    </xf>
    <xf numFmtId="0" fontId="5" fillId="0" borderId="0" xfId="0" applyFont="1" applyFill="1" applyAlignment="1">
      <alignment horizontal="center"/>
    </xf>
    <xf numFmtId="0" fontId="5" fillId="0" borderId="1" xfId="0" applyFont="1" applyFill="1" applyBorder="1" applyAlignment="1">
      <alignment horizontal="center" vertical="top" wrapText="1"/>
    </xf>
    <xf numFmtId="0" fontId="0" fillId="0" borderId="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5" xfId="0" applyFill="1" applyBorder="1" applyAlignment="1">
      <alignment horizontal="center" vertical="center" wrapText="1"/>
    </xf>
    <xf numFmtId="170" fontId="0" fillId="0" borderId="3" xfId="0" applyNumberFormat="1" applyFill="1" applyBorder="1" applyAlignment="1">
      <alignment horizontal="center" vertical="center" wrapText="1"/>
    </xf>
    <xf numFmtId="170" fontId="0" fillId="0" borderId="6" xfId="0" applyNumberFormat="1" applyFill="1" applyBorder="1" applyAlignment="1">
      <alignment horizontal="center" vertical="center" wrapText="1"/>
    </xf>
    <xf numFmtId="170" fontId="0" fillId="0" borderId="5" xfId="0" applyNumberFormat="1" applyFill="1" applyBorder="1" applyAlignment="1">
      <alignment horizontal="center" vertical="center" wrapText="1"/>
    </xf>
    <xf numFmtId="0" fontId="0" fillId="0" borderId="3" xfId="0" applyFill="1" applyBorder="1" applyAlignment="1">
      <alignment horizontal="center"/>
    </xf>
    <xf numFmtId="0" fontId="0" fillId="0" borderId="6" xfId="0" applyFill="1" applyBorder="1" applyAlignment="1">
      <alignment horizontal="center"/>
    </xf>
    <xf numFmtId="0" fontId="0" fillId="0" borderId="5" xfId="0" applyFill="1" applyBorder="1" applyAlignment="1">
      <alignment horizontal="center"/>
    </xf>
    <xf numFmtId="0" fontId="9" fillId="0" borderId="38" xfId="0" applyFont="1" applyFill="1" applyBorder="1" applyAlignment="1">
      <alignment horizontal="center" wrapText="1"/>
    </xf>
    <xf numFmtId="0" fontId="9" fillId="0" borderId="26" xfId="0" applyFont="1" applyFill="1" applyBorder="1" applyAlignment="1">
      <alignment horizontal="center" wrapText="1"/>
    </xf>
    <xf numFmtId="0" fontId="9" fillId="0" borderId="27" xfId="0" applyFont="1" applyFill="1" applyBorder="1" applyAlignment="1">
      <alignment horizontal="center" wrapText="1"/>
    </xf>
    <xf numFmtId="0" fontId="5" fillId="0" borderId="1" xfId="0" applyFont="1" applyFill="1" applyBorder="1" applyAlignment="1">
      <alignment horizontal="center" vertical="center" wrapText="1"/>
    </xf>
    <xf numFmtId="0" fontId="19" fillId="0" borderId="1" xfId="238" applyFont="1" applyBorder="1" applyAlignment="1">
      <alignment horizontal="center"/>
    </xf>
    <xf numFmtId="0" fontId="21" fillId="0" borderId="26" xfId="10" applyFont="1" applyBorder="1" applyAlignment="1">
      <alignment horizontal="center"/>
    </xf>
    <xf numFmtId="0" fontId="21" fillId="0" borderId="0" xfId="10" applyFont="1" applyAlignment="1">
      <alignment horizontal="center"/>
    </xf>
    <xf numFmtId="0" fontId="23" fillId="0" borderId="27" xfId="10" applyFont="1" applyBorder="1" applyAlignment="1">
      <alignment horizontal="center"/>
    </xf>
    <xf numFmtId="0" fontId="23" fillId="0" borderId="28" xfId="10" applyFont="1" applyBorder="1" applyAlignment="1">
      <alignment horizontal="center"/>
    </xf>
    <xf numFmtId="0" fontId="10" fillId="0" borderId="1" xfId="0" applyFont="1" applyFill="1" applyBorder="1" applyAlignment="1">
      <alignment horizontal="center"/>
    </xf>
    <xf numFmtId="0" fontId="0" fillId="0" borderId="1" xfId="0" applyFill="1" applyBorder="1" applyAlignment="1">
      <alignment horizontal="center" vertical="center" wrapText="1"/>
    </xf>
    <xf numFmtId="0" fontId="42" fillId="5" borderId="24" xfId="140" applyFont="1" applyFill="1" applyBorder="1" applyAlignment="1">
      <alignment horizontal="center" vertical="top"/>
    </xf>
    <xf numFmtId="0" fontId="10" fillId="2" borderId="1" xfId="0" applyFont="1" applyBorder="1" applyAlignment="1">
      <alignment horizontal="center"/>
    </xf>
    <xf numFmtId="0" fontId="17" fillId="2" borderId="0" xfId="0" applyFont="1" applyAlignment="1">
      <alignment horizontal="center" vertical="center" wrapText="1"/>
    </xf>
    <xf numFmtId="0" fontId="17" fillId="2" borderId="0" xfId="0" applyFont="1" applyAlignment="1">
      <alignment horizontal="left" vertical="center" wrapText="1"/>
    </xf>
  </cellXfs>
  <cellStyles count="242">
    <cellStyle name="=C:\WINNT\SYSTEM32\COMMAND.COM" xfId="73" xr:uid="{00000000-0005-0000-0000-000000000000}"/>
    <cellStyle name="75" xfId="74" xr:uid="{00000000-0005-0000-0000-000001000000}"/>
    <cellStyle name="Accent1 - 20%" xfId="75" xr:uid="{00000000-0005-0000-0000-000002000000}"/>
    <cellStyle name="Accent1 - 40%" xfId="76" xr:uid="{00000000-0005-0000-0000-000003000000}"/>
    <cellStyle name="Accent1 - 60%" xfId="77" xr:uid="{00000000-0005-0000-0000-000004000000}"/>
    <cellStyle name="Accent2 - 20%" xfId="78" xr:uid="{00000000-0005-0000-0000-000005000000}"/>
    <cellStyle name="Accent2 - 40%" xfId="79" xr:uid="{00000000-0005-0000-0000-000006000000}"/>
    <cellStyle name="Accent2 - 60%" xfId="80" xr:uid="{00000000-0005-0000-0000-000007000000}"/>
    <cellStyle name="Accent3 - 20%" xfId="81" xr:uid="{00000000-0005-0000-0000-000008000000}"/>
    <cellStyle name="Accent3 - 40%" xfId="82" xr:uid="{00000000-0005-0000-0000-000009000000}"/>
    <cellStyle name="Accent3 - 60%" xfId="83" xr:uid="{00000000-0005-0000-0000-00000A000000}"/>
    <cellStyle name="Accent4 - 20%" xfId="84" xr:uid="{00000000-0005-0000-0000-00000B000000}"/>
    <cellStyle name="Accent4 - 40%" xfId="85" xr:uid="{00000000-0005-0000-0000-00000C000000}"/>
    <cellStyle name="Accent4 - 60%" xfId="86" xr:uid="{00000000-0005-0000-0000-00000D000000}"/>
    <cellStyle name="Accent5 - 20%" xfId="87" xr:uid="{00000000-0005-0000-0000-00000E000000}"/>
    <cellStyle name="Accent5 - 40%" xfId="88" xr:uid="{00000000-0005-0000-0000-00000F000000}"/>
    <cellStyle name="Accent5 - 60%" xfId="89" xr:uid="{00000000-0005-0000-0000-000010000000}"/>
    <cellStyle name="Accent6 - 20%" xfId="90" xr:uid="{00000000-0005-0000-0000-000011000000}"/>
    <cellStyle name="Accent6 - 40%" xfId="91" xr:uid="{00000000-0005-0000-0000-000012000000}"/>
    <cellStyle name="Accent6 - 60%" xfId="92" xr:uid="{00000000-0005-0000-0000-000013000000}"/>
    <cellStyle name="ÅëÈ­ [0]_±âÅ¸" xfId="93" xr:uid="{00000000-0005-0000-0000-000014000000}"/>
    <cellStyle name="ÅëÈ­_±âÅ¸" xfId="94" xr:uid="{00000000-0005-0000-0000-000015000000}"/>
    <cellStyle name="args.style" xfId="95" xr:uid="{00000000-0005-0000-0000-000016000000}"/>
    <cellStyle name="ÄÞ¸¶ [0]_±âÅ¸" xfId="96" xr:uid="{00000000-0005-0000-0000-000017000000}"/>
    <cellStyle name="ÄÞ¸¶_±âÅ¸" xfId="97" xr:uid="{00000000-0005-0000-0000-000018000000}"/>
    <cellStyle name="Body" xfId="15" xr:uid="{00000000-0005-0000-0000-000019000000}"/>
    <cellStyle name="Ç¥ÁØ_¿¬°£´©°è¿¹»ó" xfId="98" xr:uid="{00000000-0005-0000-0000-00001A000000}"/>
    <cellStyle name="Calc Currency (0)" xfId="16" xr:uid="{00000000-0005-0000-0000-00001B000000}"/>
    <cellStyle name="Calc Currency (2)" xfId="17" xr:uid="{00000000-0005-0000-0000-00001C000000}"/>
    <cellStyle name="Calc Percent (0)" xfId="18" xr:uid="{00000000-0005-0000-0000-00001D000000}"/>
    <cellStyle name="Calc Percent (1)" xfId="19" xr:uid="{00000000-0005-0000-0000-00001E000000}"/>
    <cellStyle name="Calc Percent (2)" xfId="20" xr:uid="{00000000-0005-0000-0000-00001F000000}"/>
    <cellStyle name="Calc Units (0)" xfId="21" xr:uid="{00000000-0005-0000-0000-000020000000}"/>
    <cellStyle name="Calc Units (1)" xfId="22" xr:uid="{00000000-0005-0000-0000-000021000000}"/>
    <cellStyle name="Calc Units (2)" xfId="23" xr:uid="{00000000-0005-0000-0000-000022000000}"/>
    <cellStyle name="Comma  - Style1" xfId="24" xr:uid="{00000000-0005-0000-0000-000023000000}"/>
    <cellStyle name="Comma  - Style2" xfId="99" xr:uid="{00000000-0005-0000-0000-000024000000}"/>
    <cellStyle name="Comma  - Style3" xfId="100" xr:uid="{00000000-0005-0000-0000-000025000000}"/>
    <cellStyle name="Comma  - Style4" xfId="101" xr:uid="{00000000-0005-0000-0000-000026000000}"/>
    <cellStyle name="Comma  - Style5" xfId="102" xr:uid="{00000000-0005-0000-0000-000027000000}"/>
    <cellStyle name="Comma  - Style6" xfId="103" xr:uid="{00000000-0005-0000-0000-000028000000}"/>
    <cellStyle name="Comma  - Style7" xfId="104" xr:uid="{00000000-0005-0000-0000-000029000000}"/>
    <cellStyle name="Comma  - Style8" xfId="105" xr:uid="{00000000-0005-0000-0000-00002A000000}"/>
    <cellStyle name="Comma [00]" xfId="25" xr:uid="{00000000-0005-0000-0000-00002B000000}"/>
    <cellStyle name="Comma 10" xfId="106" xr:uid="{00000000-0005-0000-0000-00002C000000}"/>
    <cellStyle name="Comma 11" xfId="107" xr:uid="{00000000-0005-0000-0000-00002D000000}"/>
    <cellStyle name="Comma 12" xfId="108" xr:uid="{00000000-0005-0000-0000-00002E000000}"/>
    <cellStyle name="Comma 13" xfId="109" xr:uid="{00000000-0005-0000-0000-00002F000000}"/>
    <cellStyle name="Comma 2" xfId="26" xr:uid="{00000000-0005-0000-0000-000030000000}"/>
    <cellStyle name="Comma 3" xfId="27" xr:uid="{00000000-0005-0000-0000-000031000000}"/>
    <cellStyle name="Comma 3 2" xfId="110" xr:uid="{00000000-0005-0000-0000-000032000000}"/>
    <cellStyle name="Comma 4" xfId="28" xr:uid="{00000000-0005-0000-0000-000033000000}"/>
    <cellStyle name="Comma 5" xfId="111" xr:uid="{00000000-0005-0000-0000-000034000000}"/>
    <cellStyle name="Comma 6" xfId="112" xr:uid="{00000000-0005-0000-0000-000035000000}"/>
    <cellStyle name="Comma 7" xfId="113" xr:uid="{00000000-0005-0000-0000-000036000000}"/>
    <cellStyle name="Comma 8" xfId="29" xr:uid="{00000000-0005-0000-0000-000037000000}"/>
    <cellStyle name="Comma 9" xfId="30" xr:uid="{00000000-0005-0000-0000-000038000000}"/>
    <cellStyle name="Copied" xfId="114" xr:uid="{00000000-0005-0000-0000-000039000000}"/>
    <cellStyle name="COST1" xfId="115" xr:uid="{00000000-0005-0000-0000-00003A000000}"/>
    <cellStyle name="Curren - Style2" xfId="31" xr:uid="{00000000-0005-0000-0000-00003B000000}"/>
    <cellStyle name="Currency [00]" xfId="32" xr:uid="{00000000-0005-0000-0000-00003C000000}"/>
    <cellStyle name="Currency 2" xfId="116" xr:uid="{00000000-0005-0000-0000-00003D000000}"/>
    <cellStyle name="Custom - Style8" xfId="117" xr:uid="{00000000-0005-0000-0000-00003E000000}"/>
    <cellStyle name="date" xfId="33" xr:uid="{00000000-0005-0000-0000-00003F000000}"/>
    <cellStyle name="Date Short" xfId="34" xr:uid="{00000000-0005-0000-0000-000040000000}"/>
    <cellStyle name="date_ENERGY SECY REVIEW MEETING" xfId="118" xr:uid="{00000000-0005-0000-0000-000041000000}"/>
    <cellStyle name="DELTA" xfId="35" xr:uid="{00000000-0005-0000-0000-000042000000}"/>
    <cellStyle name="Emphasis 1" xfId="119" xr:uid="{00000000-0005-0000-0000-000043000000}"/>
    <cellStyle name="Emphasis 2" xfId="120" xr:uid="{00000000-0005-0000-0000-000044000000}"/>
    <cellStyle name="Emphasis 3" xfId="121" xr:uid="{00000000-0005-0000-0000-000045000000}"/>
    <cellStyle name="Enter Currency (0)" xfId="36" xr:uid="{00000000-0005-0000-0000-000046000000}"/>
    <cellStyle name="Enter Currency (2)" xfId="37" xr:uid="{00000000-0005-0000-0000-000047000000}"/>
    <cellStyle name="Enter Units (0)" xfId="38" xr:uid="{00000000-0005-0000-0000-000048000000}"/>
    <cellStyle name="Enter Units (1)" xfId="39" xr:uid="{00000000-0005-0000-0000-000049000000}"/>
    <cellStyle name="Enter Units (2)" xfId="40" xr:uid="{00000000-0005-0000-0000-00004A000000}"/>
    <cellStyle name="Entered" xfId="122" xr:uid="{00000000-0005-0000-0000-00004B000000}"/>
    <cellStyle name="Formula" xfId="123" xr:uid="{00000000-0005-0000-0000-00004C000000}"/>
    <cellStyle name="Grey" xfId="1" xr:uid="{00000000-0005-0000-0000-00004D000000}"/>
    <cellStyle name="Header1" xfId="41" xr:uid="{00000000-0005-0000-0000-00004E000000}"/>
    <cellStyle name="Header2" xfId="42" xr:uid="{00000000-0005-0000-0000-00004F000000}"/>
    <cellStyle name="Hypertextový odkaz" xfId="124" xr:uid="{00000000-0005-0000-0000-000050000000}"/>
    <cellStyle name="Input [yellow]" xfId="2" xr:uid="{00000000-0005-0000-0000-000051000000}"/>
    <cellStyle name="Input Cells" xfId="125" xr:uid="{00000000-0005-0000-0000-000052000000}"/>
    <cellStyle name="Link Currency (0)" xfId="43" xr:uid="{00000000-0005-0000-0000-000053000000}"/>
    <cellStyle name="Link Currency (2)" xfId="44" xr:uid="{00000000-0005-0000-0000-000054000000}"/>
    <cellStyle name="Link Units (0)" xfId="45" xr:uid="{00000000-0005-0000-0000-000055000000}"/>
    <cellStyle name="Link Units (1)" xfId="46" xr:uid="{00000000-0005-0000-0000-000056000000}"/>
    <cellStyle name="Link Units (2)" xfId="47" xr:uid="{00000000-0005-0000-0000-000057000000}"/>
    <cellStyle name="Linked Cells" xfId="126" xr:uid="{00000000-0005-0000-0000-000058000000}"/>
    <cellStyle name="Milliers [0]_!!!GO" xfId="127" xr:uid="{00000000-0005-0000-0000-000059000000}"/>
    <cellStyle name="Milliers_!!!GO" xfId="128" xr:uid="{00000000-0005-0000-0000-00005A000000}"/>
    <cellStyle name="Monétaire [0]_!!!GO" xfId="129" xr:uid="{00000000-0005-0000-0000-00005B000000}"/>
    <cellStyle name="Monétaire_!!!GO" xfId="130" xr:uid="{00000000-0005-0000-0000-00005C000000}"/>
    <cellStyle name="no dec" xfId="48" xr:uid="{00000000-0005-0000-0000-00005D000000}"/>
    <cellStyle name="Normal" xfId="0" builtinId="0"/>
    <cellStyle name="Normal - Style1" xfId="3" xr:uid="{00000000-0005-0000-0000-00005F000000}"/>
    <cellStyle name="Normal 10" xfId="69" xr:uid="{00000000-0005-0000-0000-000060000000}"/>
    <cellStyle name="Normal 10 2" xfId="131" xr:uid="{00000000-0005-0000-0000-000061000000}"/>
    <cellStyle name="Normal 10 3" xfId="132" xr:uid="{00000000-0005-0000-0000-000062000000}"/>
    <cellStyle name="Normal 11" xfId="70" xr:uid="{00000000-0005-0000-0000-000063000000}"/>
    <cellStyle name="Normal 11 2" xfId="133" xr:uid="{00000000-0005-0000-0000-000064000000}"/>
    <cellStyle name="Normal 11 3" xfId="134" xr:uid="{00000000-0005-0000-0000-000065000000}"/>
    <cellStyle name="Normal 11 4" xfId="135" xr:uid="{00000000-0005-0000-0000-000066000000}"/>
    <cellStyle name="Normal 12" xfId="72" xr:uid="{00000000-0005-0000-0000-000067000000}"/>
    <cellStyle name="Normal 12 2" xfId="136" xr:uid="{00000000-0005-0000-0000-000068000000}"/>
    <cellStyle name="Normal 13" xfId="137" xr:uid="{00000000-0005-0000-0000-000069000000}"/>
    <cellStyle name="Normal 14" xfId="138" xr:uid="{00000000-0005-0000-0000-00006A000000}"/>
    <cellStyle name="Normal 15" xfId="139" xr:uid="{00000000-0005-0000-0000-00006B000000}"/>
    <cellStyle name="Normal 16" xfId="140" xr:uid="{00000000-0005-0000-0000-00006C000000}"/>
    <cellStyle name="Normal 16 2" xfId="141" xr:uid="{00000000-0005-0000-0000-00006D000000}"/>
    <cellStyle name="Normal 160" xfId="142" xr:uid="{00000000-0005-0000-0000-00006E000000}"/>
    <cellStyle name="Normal 17" xfId="143" xr:uid="{00000000-0005-0000-0000-00006F000000}"/>
    <cellStyle name="Normal 17 10" xfId="144" xr:uid="{00000000-0005-0000-0000-000070000000}"/>
    <cellStyle name="Normal 18" xfId="145" xr:uid="{00000000-0005-0000-0000-000071000000}"/>
    <cellStyle name="Normal 19" xfId="146" xr:uid="{00000000-0005-0000-0000-000072000000}"/>
    <cellStyle name="Normal 2" xfId="4" xr:uid="{00000000-0005-0000-0000-000073000000}"/>
    <cellStyle name="Normal 2 10" xfId="147" xr:uid="{00000000-0005-0000-0000-000074000000}"/>
    <cellStyle name="Normal 2 14" xfId="148" xr:uid="{00000000-0005-0000-0000-000075000000}"/>
    <cellStyle name="Normal 2 2" xfId="14" xr:uid="{00000000-0005-0000-0000-000076000000}"/>
    <cellStyle name="Normal 2 2 2" xfId="149" xr:uid="{00000000-0005-0000-0000-000077000000}"/>
    <cellStyle name="Normal 2 2 3" xfId="150" xr:uid="{00000000-0005-0000-0000-000078000000}"/>
    <cellStyle name="Normal 2 2 4" xfId="151" xr:uid="{00000000-0005-0000-0000-000079000000}"/>
    <cellStyle name="Normal 2 2 5" xfId="152" xr:uid="{00000000-0005-0000-0000-00007A000000}"/>
    <cellStyle name="Normal 2 2 6" xfId="153" xr:uid="{00000000-0005-0000-0000-00007B000000}"/>
    <cellStyle name="Normal 2 2 7" xfId="154" xr:uid="{00000000-0005-0000-0000-00007C000000}"/>
    <cellStyle name="Normal 2 2_Performance_Target_for_14-15" xfId="155" xr:uid="{00000000-0005-0000-0000-00007D000000}"/>
    <cellStyle name="Normal 2 3" xfId="156" xr:uid="{00000000-0005-0000-0000-00007E000000}"/>
    <cellStyle name="Normal 2 4" xfId="157" xr:uid="{00000000-0005-0000-0000-00007F000000}"/>
    <cellStyle name="Normal 2 4 2" xfId="158" xr:uid="{00000000-0005-0000-0000-000080000000}"/>
    <cellStyle name="Normal 2 5" xfId="159" xr:uid="{00000000-0005-0000-0000-000081000000}"/>
    <cellStyle name="Normal 2 5 2" xfId="241" xr:uid="{4B131102-3FB3-48B7-8454-4E9252A1172C}"/>
    <cellStyle name="Normal 2 6" xfId="160" xr:uid="{00000000-0005-0000-0000-000082000000}"/>
    <cellStyle name="Normal 2 7" xfId="161" xr:uid="{00000000-0005-0000-0000-000083000000}"/>
    <cellStyle name="Normal 2 8" xfId="162" xr:uid="{00000000-0005-0000-0000-000084000000}"/>
    <cellStyle name="Normal 2 9" xfId="163" xr:uid="{00000000-0005-0000-0000-000085000000}"/>
    <cellStyle name="Normal 2_8_Point_Data_of_Rourkela_Circle_OCT_12 RSED" xfId="164" xr:uid="{00000000-0005-0000-0000-000086000000}"/>
    <cellStyle name="Normal 20" xfId="165" xr:uid="{00000000-0005-0000-0000-000087000000}"/>
    <cellStyle name="Normal 20 10" xfId="166" xr:uid="{00000000-0005-0000-0000-000088000000}"/>
    <cellStyle name="Normal 21" xfId="238" xr:uid="{00000000-0005-0000-0000-000089000000}"/>
    <cellStyle name="Normal 21 10" xfId="167" xr:uid="{00000000-0005-0000-0000-00008A000000}"/>
    <cellStyle name="Normal 22" xfId="168" xr:uid="{00000000-0005-0000-0000-00008B000000}"/>
    <cellStyle name="Normal 22 2" xfId="169" xr:uid="{00000000-0005-0000-0000-00008C000000}"/>
    <cellStyle name="Normal 23" xfId="240" xr:uid="{8EDE4A8E-D60C-48D4-8D22-1F5C544110F7}"/>
    <cellStyle name="Normal 25" xfId="170" xr:uid="{00000000-0005-0000-0000-00008D000000}"/>
    <cellStyle name="Normal 250" xfId="171" xr:uid="{00000000-0005-0000-0000-00008E000000}"/>
    <cellStyle name="Normal 29" xfId="172" xr:uid="{00000000-0005-0000-0000-00008F000000}"/>
    <cellStyle name="Normal 3" xfId="7" xr:uid="{00000000-0005-0000-0000-000090000000}"/>
    <cellStyle name="Normal 3 2" xfId="173" xr:uid="{00000000-0005-0000-0000-000091000000}"/>
    <cellStyle name="Normal 3 3" xfId="174" xr:uid="{00000000-0005-0000-0000-000092000000}"/>
    <cellStyle name="Normal 3 3 2" xfId="175" xr:uid="{00000000-0005-0000-0000-000093000000}"/>
    <cellStyle name="Normal 3 4" xfId="176" xr:uid="{00000000-0005-0000-0000-000094000000}"/>
    <cellStyle name="Normal 3 5" xfId="177" xr:uid="{00000000-0005-0000-0000-000095000000}"/>
    <cellStyle name="Normal 3 6" xfId="178" xr:uid="{00000000-0005-0000-0000-000096000000}"/>
    <cellStyle name="Normal 3 7" xfId="179" xr:uid="{00000000-0005-0000-0000-000097000000}"/>
    <cellStyle name="Normal 3_10-08 IT LOSSESS" xfId="180" xr:uid="{00000000-0005-0000-0000-000098000000}"/>
    <cellStyle name="Normal 32" xfId="181" xr:uid="{00000000-0005-0000-0000-000099000000}"/>
    <cellStyle name="Normal 33" xfId="182" xr:uid="{00000000-0005-0000-0000-00009A000000}"/>
    <cellStyle name="Normal 36" xfId="183" xr:uid="{00000000-0005-0000-0000-00009B000000}"/>
    <cellStyle name="Normal 4" xfId="8" xr:uid="{00000000-0005-0000-0000-00009C000000}"/>
    <cellStyle name="Normal 4 2" xfId="49" xr:uid="{00000000-0005-0000-0000-00009D000000}"/>
    <cellStyle name="Normal 4 3" xfId="50" xr:uid="{00000000-0005-0000-0000-00009E000000}"/>
    <cellStyle name="Normal 4 4" xfId="184" xr:uid="{00000000-0005-0000-0000-00009F000000}"/>
    <cellStyle name="Normal 4_CAPEX Updates 19.06.2014" xfId="185" xr:uid="{00000000-0005-0000-0000-0000A0000000}"/>
    <cellStyle name="Normal 41" xfId="186" xr:uid="{00000000-0005-0000-0000-0000A1000000}"/>
    <cellStyle name="Normal 46" xfId="187" xr:uid="{00000000-0005-0000-0000-0000A2000000}"/>
    <cellStyle name="Normal 48" xfId="188" xr:uid="{00000000-0005-0000-0000-0000A3000000}"/>
    <cellStyle name="Normal 5" xfId="51" xr:uid="{00000000-0005-0000-0000-0000A4000000}"/>
    <cellStyle name="Normal 5 2" xfId="189" xr:uid="{00000000-0005-0000-0000-0000A5000000}"/>
    <cellStyle name="Normal 5 23" xfId="190" xr:uid="{00000000-0005-0000-0000-0000A6000000}"/>
    <cellStyle name="Normal 5 3" xfId="191" xr:uid="{00000000-0005-0000-0000-0000A7000000}"/>
    <cellStyle name="Normal 5_BOARD_MIS_Apr'14-Jan'15 (Corr. Coll)" xfId="192" xr:uid="{00000000-0005-0000-0000-0000A8000000}"/>
    <cellStyle name="Normal 51" xfId="193" xr:uid="{00000000-0005-0000-0000-0000A9000000}"/>
    <cellStyle name="Normal 6" xfId="52" xr:uid="{00000000-0005-0000-0000-0000AA000000}"/>
    <cellStyle name="Normal 6 2" xfId="194" xr:uid="{00000000-0005-0000-0000-0000AB000000}"/>
    <cellStyle name="Normal 67" xfId="195" xr:uid="{00000000-0005-0000-0000-0000AC000000}"/>
    <cellStyle name="Normal 7" xfId="53" xr:uid="{00000000-0005-0000-0000-0000AD000000}"/>
    <cellStyle name="Normal 7 2" xfId="196" xr:uid="{00000000-0005-0000-0000-0000AE000000}"/>
    <cellStyle name="Normal 7 3" xfId="197" xr:uid="{00000000-0005-0000-0000-0000AF000000}"/>
    <cellStyle name="Normal 8" xfId="54" xr:uid="{00000000-0005-0000-0000-0000B0000000}"/>
    <cellStyle name="Normal 88" xfId="198" xr:uid="{00000000-0005-0000-0000-0000B1000000}"/>
    <cellStyle name="Normal 9" xfId="55" xr:uid="{00000000-0005-0000-0000-0000B2000000}"/>
    <cellStyle name="Normal 9 10" xfId="199" xr:uid="{00000000-0005-0000-0000-0000B3000000}"/>
    <cellStyle name="Normal 9 2" xfId="200" xr:uid="{00000000-0005-0000-0000-0000B4000000}"/>
    <cellStyle name="Normal 9 3" xfId="201" xr:uid="{00000000-0005-0000-0000-0000B5000000}"/>
    <cellStyle name="Normal 9 4" xfId="202" xr:uid="{00000000-0005-0000-0000-0000B6000000}"/>
    <cellStyle name="Normal 9 5" xfId="203" xr:uid="{00000000-0005-0000-0000-0000B7000000}"/>
    <cellStyle name="Normal 9 6" xfId="204" xr:uid="{00000000-0005-0000-0000-0000B8000000}"/>
    <cellStyle name="Normal_OERC Format-P1 to P7, P-10, P-12 to P-15 2" xfId="12" xr:uid="{00000000-0005-0000-0000-0000BA000000}"/>
    <cellStyle name="Normal_P-10" xfId="239" xr:uid="{00000000-0005-0000-0000-0000BB000000}"/>
    <cellStyle name="Normal_Sheet1 2" xfId="10" xr:uid="{00000000-0005-0000-0000-0000BC000000}"/>
    <cellStyle name="Œ…‹æØ‚è [0.00]_Region Orders (2)" xfId="205" xr:uid="{00000000-0005-0000-0000-0000BD000000}"/>
    <cellStyle name="Œ…‹æØ‚è_Region Orders (2)" xfId="206" xr:uid="{00000000-0005-0000-0000-0000BE000000}"/>
    <cellStyle name="per.style" xfId="207" xr:uid="{00000000-0005-0000-0000-0000BF000000}"/>
    <cellStyle name="Percent [0]" xfId="56" xr:uid="{00000000-0005-0000-0000-0000C0000000}"/>
    <cellStyle name="Percent [00]" xfId="57" xr:uid="{00000000-0005-0000-0000-0000C1000000}"/>
    <cellStyle name="Percent [2]" xfId="5" xr:uid="{00000000-0005-0000-0000-0000C2000000}"/>
    <cellStyle name="Percent 10" xfId="208" xr:uid="{00000000-0005-0000-0000-0000C3000000}"/>
    <cellStyle name="Percent 10 2" xfId="209" xr:uid="{00000000-0005-0000-0000-0000C4000000}"/>
    <cellStyle name="Percent 11" xfId="210" xr:uid="{00000000-0005-0000-0000-0000C5000000}"/>
    <cellStyle name="Percent 11 2" xfId="211" xr:uid="{00000000-0005-0000-0000-0000C6000000}"/>
    <cellStyle name="Percent 12" xfId="212" xr:uid="{00000000-0005-0000-0000-0000C7000000}"/>
    <cellStyle name="Percent 13" xfId="213" xr:uid="{00000000-0005-0000-0000-0000C8000000}"/>
    <cellStyle name="Percent 14" xfId="214" xr:uid="{00000000-0005-0000-0000-0000C9000000}"/>
    <cellStyle name="Percent 14 2" xfId="215" xr:uid="{00000000-0005-0000-0000-0000CA000000}"/>
    <cellStyle name="Percent 15" xfId="216" xr:uid="{00000000-0005-0000-0000-0000CB000000}"/>
    <cellStyle name="Percent 2" xfId="6" xr:uid="{00000000-0005-0000-0000-0000CC000000}"/>
    <cellStyle name="Percent 2 2" xfId="11" xr:uid="{00000000-0005-0000-0000-0000CD000000}"/>
    <cellStyle name="Percent 2 3" xfId="217" xr:uid="{00000000-0005-0000-0000-0000CE000000}"/>
    <cellStyle name="Percent 2 4" xfId="218" xr:uid="{00000000-0005-0000-0000-0000CF000000}"/>
    <cellStyle name="Percent 2 5" xfId="219" xr:uid="{00000000-0005-0000-0000-0000D0000000}"/>
    <cellStyle name="Percent 2 5 2" xfId="220" xr:uid="{00000000-0005-0000-0000-0000D1000000}"/>
    <cellStyle name="Percent 2 6" xfId="221" xr:uid="{00000000-0005-0000-0000-0000D2000000}"/>
    <cellStyle name="Percent 2_DEFAULTER DEC13" xfId="222" xr:uid="{00000000-0005-0000-0000-0000D3000000}"/>
    <cellStyle name="Percent 3" xfId="9" xr:uid="{00000000-0005-0000-0000-0000D4000000}"/>
    <cellStyle name="Percent 3 2" xfId="223" xr:uid="{00000000-0005-0000-0000-0000D5000000}"/>
    <cellStyle name="Percent 3 3" xfId="224" xr:uid="{00000000-0005-0000-0000-0000D6000000}"/>
    <cellStyle name="Percent 4" xfId="13" xr:uid="{00000000-0005-0000-0000-0000D7000000}"/>
    <cellStyle name="Percent 4 2" xfId="225" xr:uid="{00000000-0005-0000-0000-0000D8000000}"/>
    <cellStyle name="Percent 4 2 2" xfId="226" xr:uid="{00000000-0005-0000-0000-0000D9000000}"/>
    <cellStyle name="Percent 5" xfId="58" xr:uid="{00000000-0005-0000-0000-0000DA000000}"/>
    <cellStyle name="Percent 6" xfId="59" xr:uid="{00000000-0005-0000-0000-0000DB000000}"/>
    <cellStyle name="Percent 7" xfId="60" xr:uid="{00000000-0005-0000-0000-0000DC000000}"/>
    <cellStyle name="Percent 8" xfId="71" xr:uid="{00000000-0005-0000-0000-0000DD000000}"/>
    <cellStyle name="Percent 9" xfId="227" xr:uid="{00000000-0005-0000-0000-0000DE000000}"/>
    <cellStyle name="Popis" xfId="228" xr:uid="{00000000-0005-0000-0000-0000DF000000}"/>
    <cellStyle name="PrePop Currency (0)" xfId="61" xr:uid="{00000000-0005-0000-0000-0000E0000000}"/>
    <cellStyle name="PrePop Currency (2)" xfId="62" xr:uid="{00000000-0005-0000-0000-0000E1000000}"/>
    <cellStyle name="PrePop Units (0)" xfId="63" xr:uid="{00000000-0005-0000-0000-0000E2000000}"/>
    <cellStyle name="PrePop Units (1)" xfId="64" xr:uid="{00000000-0005-0000-0000-0000E3000000}"/>
    <cellStyle name="PrePop Units (2)" xfId="65" xr:uid="{00000000-0005-0000-0000-0000E4000000}"/>
    <cellStyle name="pricing" xfId="229" xr:uid="{00000000-0005-0000-0000-0000E5000000}"/>
    <cellStyle name="PSChar" xfId="230" xr:uid="{00000000-0005-0000-0000-0000E6000000}"/>
    <cellStyle name="RevList" xfId="231" xr:uid="{00000000-0005-0000-0000-0000E7000000}"/>
    <cellStyle name="Sheet Title" xfId="232" xr:uid="{00000000-0005-0000-0000-0000E8000000}"/>
    <cellStyle name="Sledovaný hypertextový odkaz" xfId="233" xr:uid="{00000000-0005-0000-0000-0000E9000000}"/>
    <cellStyle name="Standard_BS14" xfId="234" xr:uid="{00000000-0005-0000-0000-0000EA000000}"/>
    <cellStyle name="Style 1" xfId="235" xr:uid="{00000000-0005-0000-0000-0000EB000000}"/>
    <cellStyle name="Subtotal" xfId="236" xr:uid="{00000000-0005-0000-0000-0000EC000000}"/>
    <cellStyle name="Table_Heading" xfId="237" xr:uid="{00000000-0005-0000-0000-0000ED000000}"/>
    <cellStyle name="Text Indent A" xfId="66" xr:uid="{00000000-0005-0000-0000-0000EE000000}"/>
    <cellStyle name="Text Indent B" xfId="67" xr:uid="{00000000-0005-0000-0000-0000EF000000}"/>
    <cellStyle name="Text Indent C" xfId="68" xr:uid="{00000000-0005-0000-0000-0000F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r2\MY%20BRIEFCASE\CODING%20&amp;%20TAGGING\FINAL%20COMPUTATION%20SHEET\JULY\July%20New%20format\RSED%20JU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ksahu\e\2010-11\CEO\SE%20Review%20Meeting%20on%2005-08-10\FEB%202010%20SAP%20w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aug09\Aug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Dec09\WOs%20Dec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SE%20Review%20Meeting%20on%2005-08-10/FEB%202010%20SAP%20w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2009-10%20SAP/CMD%20REVIEW%20MEETINGS%202009/aug09/Aug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2009-10%20SAP/CMD%20REVIEW%20MEETINGS%202009/Dec09/WOs%20Dec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O%20E%20R%20C\ARRWESCO%20NOV-2006\Distribution\SOUTHC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7.1.111\e\Disktop%20update\Master%20data%20formats%20CIRCLE%20OFFICE\SAP%20PM_format%20PT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7.1.111\sub-tech%20(e)\Documents%20and%20Settings\APSPDCL\Desktop\Comml%20MIS%20GDV%20Feb-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mrevenue-pc\e\Documents%20and%20Settings\User\My%20Documents\Downloads\Disktop%20update\Master%20data%20formats%20CIRCLE%20OFFICE\SAP%20PM_format%20PT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6_newu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ED "/>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R"/>
      <sheetName val="all"/>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Letter"/>
      <sheetName val="1"/>
      <sheetName val="2 &amp; 3"/>
      <sheetName val="4 &amp; 5"/>
      <sheetName val="6"/>
      <sheetName val="7"/>
      <sheetName val="8"/>
      <sheetName val="9 Indiramma (CUM)"/>
      <sheetName val="10 LT abstrct"/>
      <sheetName val="11 Agl pend"/>
      <sheetName val="12 LT Pending"/>
      <sheetName val="13 LT Pen"/>
      <sheetName val="14 Indl (ABST)"/>
      <sheetName val="15 DIPC"/>
      <sheetName val="16 HT"/>
      <sheetName val="17 HT(ADDL)"/>
      <sheetName val="18  PWS"/>
      <sheetName val="19 PWS"/>
      <sheetName val="20 Tathkal"/>
      <sheetName val="21 Agl (white paper)"/>
      <sheetName val="22 New Agl"/>
      <sheetName val="23 Aquaculture (FT)"/>
      <sheetName val="24 Acheivements"/>
      <sheetName val="25 Rggvy"/>
      <sheetName val="26 Indiramma"/>
      <sheetName val="27 U AGL"/>
      <sheetName val="28 Agl F"/>
      <sheetName val="29 Capacitors"/>
      <sheetName val="30 Sub-Stations"/>
      <sheetName val="31 SEP.M.H.Q."/>
      <sheetName val="32 WSC"/>
      <sheetName val="33 SPA.PE"/>
      <sheetName val="34 MULT"/>
      <sheetName val="35 LiSCHEME"/>
      <sheetName val=" BB"/>
      <sheetName val=" DSM"/>
      <sheetName val="MPLADS"/>
      <sheetName val="acdp"/>
      <sheetName val="Sph Agls"/>
      <sheetName val="24Hrs Agls"/>
      <sheetName val="ABSTRACT"/>
      <sheetName val="IP(RELEASED)"/>
      <sheetName val="Indira prabha(PEN)"/>
      <sheetName val="scho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R"/>
      <sheetName val="all"/>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49"/>
  <sheetViews>
    <sheetView showOutlineSymbols="0" view="pageBreakPreview" topLeftCell="A2" zoomScaleNormal="87" workbookViewId="0">
      <selection activeCell="B10" sqref="B10:B20"/>
    </sheetView>
  </sheetViews>
  <sheetFormatPr defaultColWidth="11.44140625" defaultRowHeight="15.6"/>
  <cols>
    <col min="1" max="1" width="23.77734375" style="3" customWidth="1"/>
    <col min="2" max="2" width="11.44140625" style="3" customWidth="1"/>
    <col min="3" max="6" width="10.6640625" style="3" customWidth="1"/>
    <col min="7" max="7" width="11.44140625" style="3" customWidth="1"/>
    <col min="8" max="8" width="19.77734375" style="3" customWidth="1"/>
    <col min="9" max="10" width="14.6640625" style="3" customWidth="1"/>
    <col min="11" max="16384" width="11.44140625" style="3"/>
  </cols>
  <sheetData>
    <row r="1" spans="1:8">
      <c r="A1" s="65" t="s">
        <v>0</v>
      </c>
      <c r="G1" s="72" t="s">
        <v>1</v>
      </c>
      <c r="H1" s="73" t="s">
        <v>2</v>
      </c>
    </row>
    <row r="2" spans="1:8" ht="18">
      <c r="A2" s="9" t="s">
        <v>3</v>
      </c>
      <c r="B2" s="9"/>
      <c r="C2" s="9"/>
      <c r="D2" s="9"/>
      <c r="E2" s="9"/>
      <c r="F2" s="9"/>
      <c r="G2" s="9"/>
      <c r="H2" s="9"/>
    </row>
    <row r="3" spans="1:8" ht="18">
      <c r="A3" s="9"/>
      <c r="B3" s="9"/>
      <c r="C3" s="9"/>
      <c r="D3" s="9"/>
      <c r="E3" s="9"/>
      <c r="G3" s="9"/>
    </row>
    <row r="4" spans="1:8" ht="18">
      <c r="A4" s="9"/>
      <c r="B4" s="9"/>
      <c r="C4" s="9"/>
      <c r="D4" s="9"/>
      <c r="E4" s="9"/>
      <c r="F4" s="9"/>
      <c r="G4" s="9"/>
      <c r="H4" s="9"/>
    </row>
    <row r="5" spans="1:8" ht="30.95">
      <c r="A5" s="60" t="s">
        <v>4</v>
      </c>
      <c r="B5" s="54" t="s">
        <v>5</v>
      </c>
      <c r="C5" s="11"/>
      <c r="D5" s="10" t="s">
        <v>6</v>
      </c>
      <c r="E5" s="12"/>
      <c r="F5" s="10" t="s">
        <v>7</v>
      </c>
      <c r="G5" s="12"/>
      <c r="H5" s="74" t="s">
        <v>8</v>
      </c>
    </row>
    <row r="6" spans="1:8">
      <c r="A6" s="57"/>
      <c r="B6" s="2" t="s">
        <v>9</v>
      </c>
      <c r="C6" s="2"/>
      <c r="D6" s="15" t="s">
        <v>9</v>
      </c>
      <c r="E6" s="2"/>
      <c r="F6" s="15" t="s">
        <v>9</v>
      </c>
      <c r="G6" s="2"/>
      <c r="H6" s="57" t="s">
        <v>10</v>
      </c>
    </row>
    <row r="7" spans="1:8">
      <c r="A7" s="66" t="s">
        <v>11</v>
      </c>
      <c r="B7" s="20" t="s">
        <v>12</v>
      </c>
      <c r="C7" s="19"/>
      <c r="D7" s="20" t="s">
        <v>12</v>
      </c>
      <c r="E7" s="20"/>
      <c r="F7" s="18" t="s">
        <v>12</v>
      </c>
      <c r="G7" s="20"/>
      <c r="H7" s="57"/>
    </row>
    <row r="8" spans="1:8">
      <c r="A8" s="56" t="s">
        <v>13</v>
      </c>
      <c r="B8" s="17" t="s">
        <v>14</v>
      </c>
      <c r="C8" s="22" t="s">
        <v>15</v>
      </c>
      <c r="D8" s="22" t="s">
        <v>14</v>
      </c>
      <c r="E8" s="22" t="s">
        <v>15</v>
      </c>
      <c r="F8" s="22" t="s">
        <v>14</v>
      </c>
      <c r="G8" s="48" t="s">
        <v>15</v>
      </c>
      <c r="H8" s="57"/>
    </row>
    <row r="9" spans="1:8">
      <c r="A9" s="58" t="s">
        <v>16</v>
      </c>
      <c r="B9" s="55" t="s">
        <v>17</v>
      </c>
      <c r="C9" s="23" t="s">
        <v>18</v>
      </c>
      <c r="D9" s="23" t="s">
        <v>17</v>
      </c>
      <c r="E9" s="23" t="s">
        <v>18</v>
      </c>
      <c r="F9" s="23" t="s">
        <v>17</v>
      </c>
      <c r="G9" s="49" t="s">
        <v>18</v>
      </c>
      <c r="H9" s="58"/>
    </row>
    <row r="10" spans="1:8" ht="15" customHeight="1">
      <c r="A10" s="234" t="s">
        <v>19</v>
      </c>
      <c r="B10" s="234">
        <v>9</v>
      </c>
      <c r="C10" s="234">
        <v>0</v>
      </c>
      <c r="D10" s="234">
        <v>8.9</v>
      </c>
      <c r="E10" s="234">
        <v>0</v>
      </c>
      <c r="F10" s="234">
        <v>8.6999999999999993</v>
      </c>
      <c r="G10" s="234">
        <v>0</v>
      </c>
      <c r="H10" s="237" t="s">
        <v>20</v>
      </c>
    </row>
    <row r="11" spans="1:8">
      <c r="A11" s="235"/>
      <c r="B11" s="235"/>
      <c r="C11" s="235"/>
      <c r="D11" s="235"/>
      <c r="E11" s="235"/>
      <c r="F11" s="235"/>
      <c r="G11" s="235"/>
      <c r="H11" s="235"/>
    </row>
    <row r="12" spans="1:8">
      <c r="A12" s="235"/>
      <c r="B12" s="235"/>
      <c r="C12" s="235"/>
      <c r="D12" s="235"/>
      <c r="E12" s="235"/>
      <c r="F12" s="235"/>
      <c r="G12" s="235"/>
      <c r="H12" s="235"/>
    </row>
    <row r="13" spans="1:8">
      <c r="A13" s="235"/>
      <c r="B13" s="235"/>
      <c r="C13" s="235"/>
      <c r="D13" s="235"/>
      <c r="E13" s="235"/>
      <c r="F13" s="235"/>
      <c r="G13" s="235"/>
      <c r="H13" s="235"/>
    </row>
    <row r="14" spans="1:8">
      <c r="A14" s="235"/>
      <c r="B14" s="235"/>
      <c r="C14" s="235"/>
      <c r="D14" s="235"/>
      <c r="E14" s="235"/>
      <c r="F14" s="235"/>
      <c r="G14" s="235"/>
      <c r="H14" s="235"/>
    </row>
    <row r="15" spans="1:8">
      <c r="A15" s="235"/>
      <c r="B15" s="235"/>
      <c r="C15" s="235"/>
      <c r="D15" s="235"/>
      <c r="E15" s="235"/>
      <c r="F15" s="235"/>
      <c r="G15" s="235"/>
      <c r="H15" s="235"/>
    </row>
    <row r="16" spans="1:8">
      <c r="A16" s="235"/>
      <c r="B16" s="235"/>
      <c r="C16" s="235"/>
      <c r="D16" s="235"/>
      <c r="E16" s="235"/>
      <c r="F16" s="235"/>
      <c r="G16" s="235"/>
      <c r="H16" s="235"/>
    </row>
    <row r="17" spans="1:8">
      <c r="A17" s="235"/>
      <c r="B17" s="235"/>
      <c r="C17" s="235"/>
      <c r="D17" s="235"/>
      <c r="E17" s="235"/>
      <c r="F17" s="235"/>
      <c r="G17" s="235"/>
      <c r="H17" s="235"/>
    </row>
    <row r="18" spans="1:8">
      <c r="A18" s="235"/>
      <c r="B18" s="235"/>
      <c r="C18" s="235"/>
      <c r="D18" s="235"/>
      <c r="E18" s="235"/>
      <c r="F18" s="235"/>
      <c r="G18" s="235"/>
      <c r="H18" s="235"/>
    </row>
    <row r="19" spans="1:8">
      <c r="A19" s="235"/>
      <c r="B19" s="235"/>
      <c r="C19" s="235"/>
      <c r="D19" s="235"/>
      <c r="E19" s="235"/>
      <c r="F19" s="235"/>
      <c r="G19" s="235"/>
      <c r="H19" s="235"/>
    </row>
    <row r="20" spans="1:8">
      <c r="A20" s="236"/>
      <c r="B20" s="236"/>
      <c r="C20" s="236"/>
      <c r="D20" s="236"/>
      <c r="E20" s="236"/>
      <c r="F20" s="236"/>
      <c r="G20" s="236"/>
      <c r="H20" s="236"/>
    </row>
    <row r="21" spans="1:8">
      <c r="H21" s="4"/>
    </row>
    <row r="25" spans="1:8">
      <c r="G25" s="3" t="s">
        <v>21</v>
      </c>
    </row>
    <row r="49" spans="5:5">
      <c r="E49" s="3" t="s">
        <v>22</v>
      </c>
    </row>
  </sheetData>
  <mergeCells count="8">
    <mergeCell ref="G10:G20"/>
    <mergeCell ref="H10:H20"/>
    <mergeCell ref="A10:A20"/>
    <mergeCell ref="B10:B20"/>
    <mergeCell ref="C10:C20"/>
    <mergeCell ref="D10:D20"/>
    <mergeCell ref="E10:E20"/>
    <mergeCell ref="F10:F20"/>
  </mergeCells>
  <phoneticPr fontId="0" type="noConversion"/>
  <printOptions horizontalCentered="1"/>
  <pageMargins left="0.5" right="0.5" top="1" bottom="0.75" header="0.5" footer="0.5"/>
  <pageSetup scale="9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N78"/>
  <sheetViews>
    <sheetView showOutlineSymbols="0" view="pageBreakPreview" topLeftCell="A10" zoomScale="60" zoomScaleNormal="87" workbookViewId="0">
      <selection activeCell="N10" sqref="N10:N19"/>
    </sheetView>
  </sheetViews>
  <sheetFormatPr defaultColWidth="11.44140625" defaultRowHeight="15.6"/>
  <cols>
    <col min="1" max="1" width="18.6640625" style="3" customWidth="1"/>
    <col min="2" max="13" width="11.44140625" style="3" customWidth="1"/>
    <col min="14" max="14" width="27.88671875" style="3" customWidth="1"/>
    <col min="15" max="16384" width="11.44140625" style="3"/>
  </cols>
  <sheetData>
    <row r="1" spans="1:14">
      <c r="A1" s="65" t="s">
        <v>0</v>
      </c>
      <c r="M1" s="72" t="s">
        <v>1</v>
      </c>
      <c r="N1" s="73" t="s">
        <v>23</v>
      </c>
    </row>
    <row r="3" spans="1:14" ht="18.95">
      <c r="A3" s="25" t="s">
        <v>24</v>
      </c>
      <c r="B3" s="25"/>
      <c r="C3" s="25"/>
      <c r="D3" s="25"/>
      <c r="E3" s="25"/>
      <c r="F3" s="25"/>
      <c r="G3" s="25"/>
      <c r="H3" s="25"/>
      <c r="I3" s="25"/>
      <c r="J3" s="25"/>
      <c r="K3" s="25"/>
      <c r="L3" s="25"/>
      <c r="M3" s="25"/>
      <c r="N3" s="25"/>
    </row>
    <row r="4" spans="1:14">
      <c r="E4" s="50"/>
      <c r="G4" s="53"/>
      <c r="H4" s="2"/>
    </row>
    <row r="5" spans="1:14" ht="18">
      <c r="A5" s="26" t="s">
        <v>25</v>
      </c>
      <c r="B5" s="27" t="s">
        <v>4</v>
      </c>
      <c r="C5" s="27"/>
      <c r="D5" s="27"/>
      <c r="E5" s="27"/>
      <c r="F5" s="27"/>
      <c r="G5" s="27"/>
      <c r="H5" s="27"/>
      <c r="I5" s="27"/>
      <c r="J5" s="27"/>
      <c r="K5" s="27"/>
      <c r="L5" s="27"/>
      <c r="M5" s="28"/>
      <c r="N5" s="29"/>
    </row>
    <row r="6" spans="1:14">
      <c r="A6" s="8"/>
      <c r="B6" s="30" t="s">
        <v>5</v>
      </c>
      <c r="C6" s="31"/>
      <c r="D6" s="31"/>
      <c r="E6" s="31"/>
      <c r="F6" s="32" t="s">
        <v>6</v>
      </c>
      <c r="G6" s="33"/>
      <c r="H6" s="34"/>
      <c r="I6" s="33"/>
      <c r="J6" s="32" t="s">
        <v>7</v>
      </c>
      <c r="K6" s="33"/>
      <c r="L6" s="33"/>
      <c r="M6" s="35"/>
      <c r="N6" s="61" t="s">
        <v>26</v>
      </c>
    </row>
    <row r="7" spans="1:14">
      <c r="A7" s="8"/>
      <c r="B7" s="12" t="s">
        <v>27</v>
      </c>
      <c r="C7" s="12"/>
      <c r="D7" s="12"/>
      <c r="E7" s="13"/>
      <c r="F7" s="12" t="s">
        <v>27</v>
      </c>
      <c r="G7" s="2"/>
      <c r="H7" s="2"/>
      <c r="I7" s="16"/>
      <c r="J7" s="12" t="s">
        <v>27</v>
      </c>
      <c r="K7" s="12"/>
      <c r="L7" s="12"/>
      <c r="M7" s="13"/>
      <c r="N7" s="61" t="s">
        <v>28</v>
      </c>
    </row>
    <row r="8" spans="1:14">
      <c r="A8" s="8"/>
      <c r="B8" s="2" t="s">
        <v>29</v>
      </c>
      <c r="C8" s="16"/>
      <c r="D8" s="2" t="s">
        <v>30</v>
      </c>
      <c r="E8" s="2"/>
      <c r="F8" s="38" t="s">
        <v>29</v>
      </c>
      <c r="G8" s="39"/>
      <c r="H8" s="40" t="s">
        <v>30</v>
      </c>
      <c r="I8" s="39"/>
      <c r="J8" s="40" t="s">
        <v>29</v>
      </c>
      <c r="K8" s="39"/>
      <c r="L8" s="40" t="s">
        <v>30</v>
      </c>
      <c r="M8" s="39"/>
      <c r="N8" s="61" t="s">
        <v>31</v>
      </c>
    </row>
    <row r="9" spans="1:14">
      <c r="A9" s="62"/>
      <c r="B9" s="41" t="s">
        <v>32</v>
      </c>
      <c r="C9" s="41" t="s">
        <v>33</v>
      </c>
      <c r="D9" s="41" t="s">
        <v>32</v>
      </c>
      <c r="E9" s="41" t="s">
        <v>33</v>
      </c>
      <c r="F9" s="41" t="s">
        <v>32</v>
      </c>
      <c r="G9" s="41" t="s">
        <v>33</v>
      </c>
      <c r="H9" s="41" t="s">
        <v>32</v>
      </c>
      <c r="I9" s="41" t="s">
        <v>33</v>
      </c>
      <c r="J9" s="41" t="s">
        <v>32</v>
      </c>
      <c r="K9" s="41" t="s">
        <v>33</v>
      </c>
      <c r="L9" s="41" t="s">
        <v>32</v>
      </c>
      <c r="M9" s="41" t="s">
        <v>33</v>
      </c>
      <c r="N9" s="37"/>
    </row>
    <row r="10" spans="1:14">
      <c r="A10" s="8"/>
      <c r="B10" s="241">
        <v>7</v>
      </c>
      <c r="C10" s="241">
        <v>3</v>
      </c>
      <c r="D10" s="241">
        <v>1</v>
      </c>
      <c r="E10" s="241">
        <v>0</v>
      </c>
      <c r="F10" s="241">
        <v>7</v>
      </c>
      <c r="G10" s="241">
        <v>7</v>
      </c>
      <c r="H10" s="241">
        <v>10</v>
      </c>
      <c r="I10" s="241">
        <v>0</v>
      </c>
      <c r="J10" s="241">
        <v>34</v>
      </c>
      <c r="K10" s="241">
        <v>48</v>
      </c>
      <c r="L10" s="241">
        <v>23</v>
      </c>
      <c r="M10" s="241">
        <v>0</v>
      </c>
      <c r="N10" s="238" t="s">
        <v>34</v>
      </c>
    </row>
    <row r="11" spans="1:14">
      <c r="A11" s="8" t="s">
        <v>35</v>
      </c>
      <c r="B11" s="242"/>
      <c r="C11" s="242"/>
      <c r="D11" s="242"/>
      <c r="E11" s="242"/>
      <c r="F11" s="242"/>
      <c r="G11" s="242"/>
      <c r="H11" s="242"/>
      <c r="I11" s="242"/>
      <c r="J11" s="242"/>
      <c r="K11" s="242"/>
      <c r="L11" s="242"/>
      <c r="M11" s="242"/>
      <c r="N11" s="239"/>
    </row>
    <row r="12" spans="1:14">
      <c r="A12" s="8"/>
      <c r="B12" s="242"/>
      <c r="C12" s="242"/>
      <c r="D12" s="242"/>
      <c r="E12" s="242"/>
      <c r="F12" s="242"/>
      <c r="G12" s="242"/>
      <c r="H12" s="242"/>
      <c r="I12" s="242"/>
      <c r="J12" s="242"/>
      <c r="K12" s="242"/>
      <c r="L12" s="242"/>
      <c r="M12" s="242"/>
      <c r="N12" s="239"/>
    </row>
    <row r="13" spans="1:14">
      <c r="A13" s="8" t="s">
        <v>36</v>
      </c>
      <c r="B13" s="242"/>
      <c r="C13" s="242"/>
      <c r="D13" s="242"/>
      <c r="E13" s="242"/>
      <c r="F13" s="242"/>
      <c r="G13" s="242"/>
      <c r="H13" s="242"/>
      <c r="I13" s="242"/>
      <c r="J13" s="242"/>
      <c r="K13" s="242"/>
      <c r="L13" s="242"/>
      <c r="M13" s="242"/>
      <c r="N13" s="239"/>
    </row>
    <row r="14" spans="1:14">
      <c r="A14" s="8"/>
      <c r="B14" s="242"/>
      <c r="C14" s="242"/>
      <c r="D14" s="242"/>
      <c r="E14" s="242"/>
      <c r="F14" s="242"/>
      <c r="G14" s="242"/>
      <c r="H14" s="242"/>
      <c r="I14" s="242"/>
      <c r="J14" s="242"/>
      <c r="K14" s="242"/>
      <c r="L14" s="242"/>
      <c r="M14" s="242"/>
      <c r="N14" s="239"/>
    </row>
    <row r="15" spans="1:14">
      <c r="A15" s="8" t="s">
        <v>37</v>
      </c>
      <c r="B15" s="242"/>
      <c r="C15" s="242"/>
      <c r="D15" s="242"/>
      <c r="E15" s="242"/>
      <c r="F15" s="242"/>
      <c r="G15" s="242"/>
      <c r="H15" s="242"/>
      <c r="I15" s="242"/>
      <c r="J15" s="242"/>
      <c r="K15" s="242"/>
      <c r="L15" s="242"/>
      <c r="M15" s="242"/>
      <c r="N15" s="239"/>
    </row>
    <row r="16" spans="1:14">
      <c r="A16" s="8"/>
      <c r="B16" s="242"/>
      <c r="C16" s="242"/>
      <c r="D16" s="242"/>
      <c r="E16" s="242"/>
      <c r="F16" s="242"/>
      <c r="G16" s="242"/>
      <c r="H16" s="242"/>
      <c r="I16" s="242"/>
      <c r="J16" s="242"/>
      <c r="K16" s="242"/>
      <c r="L16" s="242"/>
      <c r="M16" s="242"/>
      <c r="N16" s="239"/>
    </row>
    <row r="17" spans="1:14" ht="89.25" customHeight="1">
      <c r="A17" s="8" t="s">
        <v>38</v>
      </c>
      <c r="B17" s="242"/>
      <c r="C17" s="242"/>
      <c r="D17" s="242"/>
      <c r="E17" s="242"/>
      <c r="F17" s="242"/>
      <c r="G17" s="242"/>
      <c r="H17" s="242"/>
      <c r="I17" s="242"/>
      <c r="J17" s="242"/>
      <c r="K17" s="242"/>
      <c r="L17" s="242"/>
      <c r="M17" s="242"/>
      <c r="N17" s="239"/>
    </row>
    <row r="18" spans="1:14" ht="141" customHeight="1">
      <c r="A18" s="8"/>
      <c r="B18" s="242"/>
      <c r="C18" s="242"/>
      <c r="D18" s="242"/>
      <c r="E18" s="242"/>
      <c r="F18" s="242"/>
      <c r="G18" s="242"/>
      <c r="H18" s="242"/>
      <c r="I18" s="242"/>
      <c r="J18" s="242"/>
      <c r="K18" s="242"/>
      <c r="L18" s="242"/>
      <c r="M18" s="242"/>
      <c r="N18" s="239"/>
    </row>
    <row r="19" spans="1:14" ht="112.5" hidden="1" customHeight="1">
      <c r="A19" s="7"/>
      <c r="B19" s="243"/>
      <c r="C19" s="243"/>
      <c r="D19" s="243"/>
      <c r="E19" s="243"/>
      <c r="F19" s="243"/>
      <c r="G19" s="243"/>
      <c r="H19" s="243"/>
      <c r="I19" s="243"/>
      <c r="J19" s="243"/>
      <c r="K19" s="243"/>
      <c r="L19" s="243"/>
      <c r="M19" s="243"/>
      <c r="N19" s="240"/>
    </row>
    <row r="29" spans="1:14">
      <c r="M29" s="3" t="s">
        <v>21</v>
      </c>
    </row>
    <row r="78" spans="9:9">
      <c r="I78" s="3" t="s">
        <v>22</v>
      </c>
    </row>
  </sheetData>
  <mergeCells count="13">
    <mergeCell ref="G10:G19"/>
    <mergeCell ref="H10:H19"/>
    <mergeCell ref="I10:I19"/>
    <mergeCell ref="B10:B19"/>
    <mergeCell ref="C10:C19"/>
    <mergeCell ref="D10:D19"/>
    <mergeCell ref="E10:E19"/>
    <mergeCell ref="F10:F19"/>
    <mergeCell ref="N10:N19"/>
    <mergeCell ref="J10:J19"/>
    <mergeCell ref="K10:K19"/>
    <mergeCell ref="L10:L19"/>
    <mergeCell ref="M10:M19"/>
  </mergeCells>
  <phoneticPr fontId="0" type="noConversion"/>
  <printOptions horizontalCentered="1"/>
  <pageMargins left="0.5" right="0.5" top="1" bottom="0.75" header="0.5" footer="0.5"/>
  <pageSetup scale="5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K26"/>
  <sheetViews>
    <sheetView showOutlineSymbols="0" view="pageBreakPreview" zoomScale="60" zoomScaleNormal="87" workbookViewId="0">
      <selection activeCell="G10" sqref="G10"/>
    </sheetView>
  </sheetViews>
  <sheetFormatPr defaultColWidth="11.44140625" defaultRowHeight="15.6"/>
  <cols>
    <col min="1" max="2" width="11.44140625" style="3" customWidth="1"/>
    <col min="3" max="3" width="17.6640625" style="3" customWidth="1"/>
    <col min="4" max="4" width="16.6640625" style="3" customWidth="1"/>
    <col min="5" max="5" width="14.33203125" style="3" customWidth="1"/>
    <col min="6" max="6" width="17.6640625" style="3" customWidth="1"/>
    <col min="7" max="7" width="16.6640625" style="3" customWidth="1"/>
    <col min="8" max="8" width="13.44140625" style="3" customWidth="1"/>
    <col min="9" max="9" width="17.6640625" style="3" customWidth="1"/>
    <col min="10" max="10" width="16.6640625" style="3" customWidth="1"/>
    <col min="11" max="11" width="17.6640625" style="3" customWidth="1"/>
    <col min="12" max="16384" width="11.44140625" style="3"/>
  </cols>
  <sheetData>
    <row r="1" spans="1:11">
      <c r="A1" s="65" t="s">
        <v>0</v>
      </c>
      <c r="B1" s="65"/>
      <c r="J1" s="72" t="s">
        <v>1</v>
      </c>
      <c r="K1" s="73" t="s">
        <v>39</v>
      </c>
    </row>
    <row r="2" spans="1:11" ht="18.95">
      <c r="A2" s="244" t="s">
        <v>40</v>
      </c>
      <c r="B2" s="244"/>
      <c r="C2" s="244"/>
      <c r="D2" s="244"/>
      <c r="E2" s="244"/>
      <c r="F2" s="244"/>
      <c r="G2" s="244"/>
      <c r="H2" s="244"/>
      <c r="I2" s="244"/>
      <c r="J2" s="244"/>
      <c r="K2" s="244"/>
    </row>
    <row r="3" spans="1:11">
      <c r="A3" s="245" t="s">
        <v>41</v>
      </c>
      <c r="B3" s="245"/>
      <c r="C3" s="245"/>
      <c r="D3" s="245"/>
      <c r="E3" s="245"/>
      <c r="F3" s="245" t="s">
        <v>41</v>
      </c>
      <c r="G3" s="245"/>
      <c r="H3" s="245"/>
      <c r="I3" s="245"/>
      <c r="J3" s="245"/>
      <c r="K3" s="245"/>
    </row>
    <row r="5" spans="1:11">
      <c r="A5" s="71" t="s">
        <v>42</v>
      </c>
      <c r="B5" s="95" t="s">
        <v>5</v>
      </c>
      <c r="C5" s="79"/>
      <c r="D5" s="79"/>
      <c r="E5" s="95" t="s">
        <v>6</v>
      </c>
      <c r="F5" s="79"/>
      <c r="G5" s="79"/>
      <c r="H5" s="95" t="s">
        <v>43</v>
      </c>
      <c r="I5" s="79"/>
      <c r="J5" s="79"/>
      <c r="K5" s="59"/>
    </row>
    <row r="6" spans="1:11" ht="90" customHeight="1">
      <c r="A6" s="59"/>
      <c r="B6" s="90" t="s">
        <v>44</v>
      </c>
      <c r="C6" s="90" t="s">
        <v>45</v>
      </c>
      <c r="D6" s="90" t="s">
        <v>46</v>
      </c>
      <c r="E6" s="90" t="s">
        <v>44</v>
      </c>
      <c r="F6" s="90" t="s">
        <v>45</v>
      </c>
      <c r="G6" s="90" t="s">
        <v>46</v>
      </c>
      <c r="H6" s="90" t="s">
        <v>44</v>
      </c>
      <c r="I6" s="90" t="s">
        <v>45</v>
      </c>
      <c r="J6" s="90" t="s">
        <v>46</v>
      </c>
      <c r="K6" s="83" t="s">
        <v>47</v>
      </c>
    </row>
    <row r="7" spans="1:11" ht="28.5" customHeight="1">
      <c r="A7" s="57"/>
      <c r="B7" s="57"/>
      <c r="C7" s="93"/>
      <c r="D7" s="94"/>
      <c r="E7" s="94"/>
      <c r="F7" s="94"/>
      <c r="G7" s="8"/>
      <c r="H7" s="173"/>
      <c r="I7" s="173"/>
      <c r="J7" s="173"/>
      <c r="K7" s="174"/>
    </row>
    <row r="8" spans="1:11" ht="28.5" customHeight="1">
      <c r="A8" s="57"/>
      <c r="B8" s="57"/>
      <c r="C8" s="21"/>
      <c r="D8" s="8"/>
      <c r="E8" s="8"/>
      <c r="F8" s="8"/>
      <c r="G8" s="8"/>
      <c r="H8" s="173"/>
      <c r="I8" s="173"/>
      <c r="J8" s="173"/>
      <c r="K8" s="174"/>
    </row>
    <row r="9" spans="1:11" s="50" customFormat="1" ht="28.5" customHeight="1">
      <c r="A9" s="96"/>
      <c r="B9" s="22">
        <v>76249</v>
      </c>
      <c r="C9" s="22">
        <v>76249</v>
      </c>
      <c r="D9" s="22">
        <v>0</v>
      </c>
      <c r="E9" s="17">
        <v>66789</v>
      </c>
      <c r="F9" s="17">
        <v>66789</v>
      </c>
      <c r="G9" s="22">
        <v>0</v>
      </c>
      <c r="H9" s="173">
        <v>57450</v>
      </c>
      <c r="I9" s="173">
        <v>57450</v>
      </c>
      <c r="J9" s="173">
        <v>0</v>
      </c>
      <c r="K9" s="174"/>
    </row>
    <row r="10" spans="1:11" ht="28.5" customHeight="1">
      <c r="A10" s="57"/>
      <c r="B10" s="57"/>
      <c r="C10" s="21"/>
      <c r="D10" s="8"/>
      <c r="E10" s="8"/>
      <c r="F10" s="8"/>
      <c r="G10" s="8"/>
      <c r="H10" s="173"/>
      <c r="I10" s="173"/>
      <c r="J10" s="173"/>
      <c r="K10" s="174"/>
    </row>
    <row r="11" spans="1:11" ht="28.5" customHeight="1">
      <c r="A11" s="57"/>
      <c r="B11" s="57"/>
      <c r="C11" s="21"/>
      <c r="D11" s="8"/>
      <c r="E11" s="8"/>
      <c r="F11" s="8"/>
      <c r="G11" s="8"/>
      <c r="H11" s="173"/>
      <c r="I11" s="173"/>
      <c r="J11" s="173"/>
      <c r="K11" s="174"/>
    </row>
    <row r="12" spans="1:11">
      <c r="A12" s="59"/>
      <c r="B12" s="59"/>
      <c r="C12" s="86"/>
      <c r="D12" s="87"/>
      <c r="E12" s="87"/>
      <c r="F12" s="87"/>
      <c r="G12" s="87"/>
      <c r="H12" s="87"/>
      <c r="I12" s="87"/>
      <c r="J12" s="87"/>
      <c r="K12" s="86"/>
    </row>
    <row r="26" spans="9:9">
      <c r="I26" s="3" t="s">
        <v>48</v>
      </c>
    </row>
  </sheetData>
  <mergeCells count="2">
    <mergeCell ref="A2:K2"/>
    <mergeCell ref="A3:K3"/>
  </mergeCells>
  <phoneticPr fontId="0" type="noConversion"/>
  <printOptions horizontalCentered="1" verticalCentered="1"/>
  <pageMargins left="0" right="0" top="0" bottom="0" header="0.51181102362204722" footer="0.51181102362204722"/>
  <pageSetup paperSize="9" scale="7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K19"/>
  <sheetViews>
    <sheetView view="pageBreakPreview" zoomScale="85" workbookViewId="0">
      <selection activeCell="B7" sqref="B7:D7"/>
    </sheetView>
  </sheetViews>
  <sheetFormatPr defaultColWidth="11.44140625" defaultRowHeight="15.6"/>
  <cols>
    <col min="1" max="2" width="11.44140625" style="3" customWidth="1"/>
    <col min="3" max="3" width="17.6640625" style="3" customWidth="1"/>
    <col min="4" max="4" width="16.6640625" style="3" customWidth="1"/>
    <col min="5" max="5" width="11.6640625" style="3" customWidth="1"/>
    <col min="6" max="6" width="17.6640625" style="3" customWidth="1"/>
    <col min="7" max="7" width="16.6640625" style="3" customWidth="1"/>
    <col min="8" max="8" width="12.109375" style="3" customWidth="1"/>
    <col min="9" max="9" width="17.6640625" style="3" customWidth="1"/>
    <col min="10" max="10" width="16.6640625" style="3" customWidth="1"/>
    <col min="11" max="11" width="17.6640625" style="3" customWidth="1"/>
    <col min="12" max="16384" width="11.44140625" style="3"/>
  </cols>
  <sheetData>
    <row r="1" spans="1:11">
      <c r="A1" s="65" t="s">
        <v>0</v>
      </c>
      <c r="B1" s="65"/>
      <c r="J1" s="72" t="s">
        <v>1</v>
      </c>
      <c r="K1" s="73" t="s">
        <v>49</v>
      </c>
    </row>
    <row r="2" spans="1:11" ht="18.95">
      <c r="A2" s="25" t="s">
        <v>50</v>
      </c>
      <c r="B2" s="25"/>
      <c r="C2" s="25"/>
      <c r="D2" s="25"/>
      <c r="E2" s="25"/>
      <c r="F2" s="25"/>
      <c r="G2" s="25"/>
      <c r="H2" s="25"/>
      <c r="I2" s="25"/>
      <c r="J2" s="25"/>
      <c r="K2" s="25"/>
    </row>
    <row r="3" spans="1:11">
      <c r="F3" s="51"/>
    </row>
    <row r="5" spans="1:11" ht="42" customHeight="1">
      <c r="A5" s="71" t="s">
        <v>4</v>
      </c>
      <c r="B5" s="246" t="s">
        <v>5</v>
      </c>
      <c r="C5" s="246"/>
      <c r="D5" s="246"/>
      <c r="E5" s="246" t="s">
        <v>6</v>
      </c>
      <c r="F5" s="246"/>
      <c r="G5" s="246"/>
      <c r="H5" s="246" t="s">
        <v>43</v>
      </c>
      <c r="I5" s="246"/>
      <c r="J5" s="246"/>
      <c r="K5" s="59"/>
    </row>
    <row r="6" spans="1:11" ht="99" customHeight="1">
      <c r="A6" s="59"/>
      <c r="B6" s="90" t="s">
        <v>51</v>
      </c>
      <c r="C6" s="90" t="s">
        <v>52</v>
      </c>
      <c r="D6" s="90" t="s">
        <v>53</v>
      </c>
      <c r="E6" s="90" t="s">
        <v>51</v>
      </c>
      <c r="F6" s="90" t="s">
        <v>52</v>
      </c>
      <c r="G6" s="90" t="s">
        <v>53</v>
      </c>
      <c r="H6" s="90" t="s">
        <v>51</v>
      </c>
      <c r="I6" s="90" t="s">
        <v>52</v>
      </c>
      <c r="J6" s="90" t="s">
        <v>53</v>
      </c>
      <c r="K6" s="83" t="s">
        <v>47</v>
      </c>
    </row>
    <row r="7" spans="1:11" ht="33.75" customHeight="1">
      <c r="A7" s="59"/>
      <c r="B7" s="91">
        <v>49</v>
      </c>
      <c r="C7" s="91">
        <v>39</v>
      </c>
      <c r="D7" s="91">
        <v>0</v>
      </c>
      <c r="E7" s="91"/>
      <c r="F7" s="91"/>
      <c r="G7" s="91"/>
      <c r="H7" s="175">
        <v>96</v>
      </c>
      <c r="I7" s="175">
        <v>96</v>
      </c>
      <c r="J7" s="175">
        <v>0</v>
      </c>
      <c r="K7" s="176" t="s">
        <v>54</v>
      </c>
    </row>
    <row r="8" spans="1:11">
      <c r="C8" s="92"/>
      <c r="D8" s="92"/>
      <c r="E8" s="92"/>
      <c r="F8" s="92"/>
    </row>
    <row r="9" spans="1:11">
      <c r="A9" s="57"/>
      <c r="B9" s="57"/>
      <c r="C9" s="21"/>
      <c r="D9" s="8"/>
      <c r="E9" s="8"/>
      <c r="F9" s="8"/>
      <c r="G9" s="8"/>
      <c r="H9" s="8"/>
      <c r="I9" s="8"/>
      <c r="J9" s="8"/>
      <c r="K9" s="21"/>
    </row>
    <row r="10" spans="1:11">
      <c r="A10" s="57"/>
      <c r="B10" s="57"/>
      <c r="C10" s="21"/>
      <c r="D10" s="8"/>
      <c r="E10" s="8"/>
      <c r="F10" s="8"/>
      <c r="G10" s="8"/>
      <c r="H10" s="8"/>
      <c r="I10" s="8"/>
      <c r="J10" s="8"/>
      <c r="K10" s="21"/>
    </row>
    <row r="11" spans="1:11">
      <c r="A11" s="57"/>
      <c r="B11" s="57"/>
      <c r="C11" s="21"/>
      <c r="D11" s="8"/>
      <c r="E11" s="8"/>
      <c r="F11" s="8"/>
      <c r="G11" s="8"/>
      <c r="H11" s="8"/>
      <c r="I11" s="8"/>
      <c r="J11" s="8"/>
      <c r="K11" s="21"/>
    </row>
    <row r="12" spans="1:11">
      <c r="A12" s="57"/>
      <c r="B12" s="57"/>
      <c r="C12" s="21"/>
      <c r="D12" s="8"/>
      <c r="E12" s="8"/>
      <c r="F12" s="8"/>
      <c r="G12" s="8"/>
      <c r="H12" s="8"/>
      <c r="I12" s="8"/>
      <c r="J12" s="8"/>
      <c r="K12" s="21"/>
    </row>
    <row r="13" spans="1:11">
      <c r="A13" s="57"/>
      <c r="B13" s="57"/>
      <c r="C13" s="21"/>
      <c r="D13" s="8"/>
      <c r="E13" s="8"/>
      <c r="F13" s="8"/>
      <c r="G13" s="8"/>
      <c r="H13" s="8"/>
      <c r="I13" s="8"/>
      <c r="J13" s="8"/>
      <c r="K13" s="21"/>
    </row>
    <row r="14" spans="1:11">
      <c r="A14" s="57"/>
      <c r="B14" s="57"/>
      <c r="C14" s="21"/>
      <c r="D14" s="8"/>
      <c r="E14" s="8"/>
      <c r="F14" s="8"/>
      <c r="G14" s="8"/>
      <c r="H14" s="8"/>
      <c r="I14" s="8"/>
      <c r="J14" s="8"/>
      <c r="K14" s="21"/>
    </row>
    <row r="15" spans="1:11">
      <c r="A15" s="57"/>
      <c r="B15" s="57"/>
      <c r="C15" s="21"/>
      <c r="D15" s="8"/>
      <c r="E15" s="8"/>
      <c r="F15" s="8"/>
      <c r="G15" s="8"/>
      <c r="H15" s="8"/>
      <c r="I15" s="8"/>
      <c r="J15" s="8"/>
      <c r="K15" s="21"/>
    </row>
    <row r="16" spans="1:11">
      <c r="A16" s="57"/>
      <c r="B16" s="57"/>
      <c r="C16" s="21"/>
      <c r="D16" s="8"/>
      <c r="E16" s="8"/>
      <c r="F16" s="8"/>
      <c r="G16" s="8"/>
      <c r="H16" s="8"/>
      <c r="I16" s="8"/>
      <c r="J16" s="8"/>
      <c r="K16" s="21"/>
    </row>
    <row r="17" spans="1:11">
      <c r="A17" s="58"/>
      <c r="B17" s="58"/>
      <c r="C17" s="88"/>
      <c r="D17" s="62"/>
      <c r="E17" s="62"/>
      <c r="F17" s="62"/>
      <c r="G17" s="62"/>
      <c r="H17" s="62"/>
      <c r="I17" s="62"/>
      <c r="J17" s="62"/>
      <c r="K17" s="88"/>
    </row>
    <row r="19" spans="1:11">
      <c r="H19" s="3" t="s">
        <v>48</v>
      </c>
    </row>
  </sheetData>
  <mergeCells count="3">
    <mergeCell ref="B5:D5"/>
    <mergeCell ref="E5:G5"/>
    <mergeCell ref="H5:J5"/>
  </mergeCells>
  <phoneticPr fontId="0" type="noConversion"/>
  <printOptions horizontalCentered="1"/>
  <pageMargins left="0.19685039370078741" right="0.19685039370078741" top="0.98425196850393704" bottom="0.98425196850393704" header="0.51181102362204722" footer="0.51181102362204722"/>
  <pageSetup paperSize="9" scale="7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65"/>
  <sheetViews>
    <sheetView showOutlineSymbols="0" view="pageBreakPreview" topLeftCell="A19" zoomScale="85" zoomScaleNormal="87" zoomScaleSheetLayoutView="85" workbookViewId="0">
      <selection activeCell="D12" sqref="D12"/>
    </sheetView>
  </sheetViews>
  <sheetFormatPr defaultColWidth="11.44140625" defaultRowHeight="15.6"/>
  <cols>
    <col min="1" max="1" width="3.6640625" style="3" customWidth="1"/>
    <col min="2" max="2" width="28.77734375" style="3" customWidth="1"/>
    <col min="3" max="3" width="11.44140625" style="3" customWidth="1"/>
    <col min="4" max="4" width="12.33203125" style="3" customWidth="1"/>
    <col min="5" max="5" width="11.44140625" style="3" customWidth="1"/>
    <col min="6" max="6" width="12.33203125" style="3" customWidth="1"/>
    <col min="7" max="7" width="11.44140625" style="3" customWidth="1"/>
    <col min="8" max="8" width="12.21875" style="3" customWidth="1"/>
    <col min="9" max="9" width="19" style="3" customWidth="1"/>
    <col min="10" max="16384" width="11.44140625" style="3"/>
  </cols>
  <sheetData>
    <row r="1" spans="1:9">
      <c r="B1" s="65" t="s">
        <v>0</v>
      </c>
      <c r="H1" s="72" t="s">
        <v>1</v>
      </c>
      <c r="I1" s="73" t="s">
        <v>55</v>
      </c>
    </row>
    <row r="2" spans="1:9" ht="18.95">
      <c r="A2" s="25" t="s">
        <v>56</v>
      </c>
      <c r="B2" s="25"/>
      <c r="C2" s="25"/>
      <c r="D2" s="25"/>
      <c r="E2" s="25"/>
      <c r="F2" s="25"/>
      <c r="G2" s="25"/>
      <c r="H2" s="25"/>
      <c r="I2" s="25"/>
    </row>
    <row r="3" spans="1:9">
      <c r="B3" s="53" t="s">
        <v>57</v>
      </c>
      <c r="C3" s="2"/>
      <c r="D3" s="2"/>
      <c r="E3" s="2"/>
      <c r="F3" s="2"/>
      <c r="G3" s="2"/>
      <c r="H3" s="2"/>
    </row>
    <row r="5" spans="1:9" ht="30.95">
      <c r="A5" s="63">
        <v>1</v>
      </c>
      <c r="B5" s="44" t="s">
        <v>58</v>
      </c>
      <c r="C5" s="10" t="s">
        <v>5</v>
      </c>
      <c r="D5" s="45"/>
      <c r="E5" s="10" t="s">
        <v>6</v>
      </c>
      <c r="F5" s="42"/>
      <c r="G5" s="10" t="s">
        <v>43</v>
      </c>
      <c r="H5" s="42"/>
      <c r="I5" s="14" t="s">
        <v>59</v>
      </c>
    </row>
    <row r="6" spans="1:9" ht="18.75" customHeight="1">
      <c r="A6" s="46"/>
      <c r="C6" s="24" t="s">
        <v>60</v>
      </c>
      <c r="D6" s="24" t="s">
        <v>61</v>
      </c>
      <c r="E6" s="24" t="s">
        <v>60</v>
      </c>
      <c r="F6" s="24" t="s">
        <v>61</v>
      </c>
      <c r="G6" s="24" t="s">
        <v>60</v>
      </c>
      <c r="H6" s="24" t="s">
        <v>61</v>
      </c>
      <c r="I6" s="17" t="s">
        <v>62</v>
      </c>
    </row>
    <row r="7" spans="1:9">
      <c r="A7" s="36"/>
      <c r="B7" s="6"/>
      <c r="C7" s="23" t="s">
        <v>63</v>
      </c>
      <c r="D7" s="23" t="s">
        <v>64</v>
      </c>
      <c r="E7" s="23" t="s">
        <v>63</v>
      </c>
      <c r="F7" s="23" t="s">
        <v>64</v>
      </c>
      <c r="G7" s="23" t="s">
        <v>63</v>
      </c>
      <c r="H7" s="23" t="s">
        <v>64</v>
      </c>
      <c r="I7" s="37"/>
    </row>
    <row r="8" spans="1:9" ht="17.25" customHeight="1">
      <c r="A8" s="46" t="s">
        <v>65</v>
      </c>
      <c r="B8" s="52" t="s">
        <v>66</v>
      </c>
      <c r="C8" s="99">
        <v>4808</v>
      </c>
      <c r="D8" s="99">
        <v>460</v>
      </c>
      <c r="E8" s="99">
        <v>3891</v>
      </c>
      <c r="F8" s="99">
        <v>336</v>
      </c>
      <c r="G8" s="99">
        <v>4327</v>
      </c>
      <c r="H8" s="99">
        <v>413</v>
      </c>
      <c r="I8" s="247"/>
    </row>
    <row r="9" spans="1:9">
      <c r="A9" s="46"/>
      <c r="C9" s="100"/>
      <c r="D9" s="100"/>
      <c r="E9" s="100"/>
      <c r="F9" s="100"/>
      <c r="G9" s="100"/>
      <c r="H9" s="100"/>
      <c r="I9" s="248"/>
    </row>
    <row r="10" spans="1:9">
      <c r="A10" s="46" t="s">
        <v>67</v>
      </c>
      <c r="B10" s="97" t="s">
        <v>68</v>
      </c>
      <c r="C10" s="99">
        <v>30755</v>
      </c>
      <c r="D10" s="99">
        <v>375436</v>
      </c>
      <c r="E10" s="99">
        <v>26786</v>
      </c>
      <c r="F10" s="99">
        <v>302682</v>
      </c>
      <c r="G10" s="99">
        <v>20548</v>
      </c>
      <c r="H10" s="99">
        <v>230137</v>
      </c>
      <c r="I10" s="248"/>
    </row>
    <row r="11" spans="1:9">
      <c r="A11" s="46"/>
      <c r="C11" s="100"/>
      <c r="D11" s="100"/>
      <c r="E11" s="100"/>
      <c r="F11" s="100"/>
      <c r="G11" s="100"/>
      <c r="H11" s="100"/>
      <c r="I11" s="248"/>
    </row>
    <row r="12" spans="1:9">
      <c r="A12" s="46" t="s">
        <v>69</v>
      </c>
      <c r="B12" s="3" t="s">
        <v>70</v>
      </c>
      <c r="C12" s="100"/>
      <c r="D12" s="100"/>
      <c r="E12" s="100"/>
      <c r="F12" s="100"/>
      <c r="G12" s="100"/>
      <c r="H12" s="100"/>
      <c r="I12" s="248"/>
    </row>
    <row r="13" spans="1:9">
      <c r="A13" s="46"/>
      <c r="B13" s="3" t="s">
        <v>71</v>
      </c>
      <c r="C13" s="100"/>
      <c r="D13" s="100"/>
      <c r="E13" s="100"/>
      <c r="F13" s="100"/>
      <c r="G13" s="100"/>
      <c r="H13" s="100"/>
      <c r="I13" s="248"/>
    </row>
    <row r="14" spans="1:9">
      <c r="A14" s="46"/>
      <c r="C14" s="100"/>
      <c r="D14" s="100"/>
      <c r="E14" s="100"/>
      <c r="F14" s="100"/>
      <c r="G14" s="100"/>
      <c r="H14" s="100"/>
      <c r="I14" s="248"/>
    </row>
    <row r="15" spans="1:9">
      <c r="A15" s="46"/>
      <c r="B15" s="3" t="s">
        <v>72</v>
      </c>
      <c r="C15" s="100"/>
      <c r="D15" s="100"/>
      <c r="E15" s="100"/>
      <c r="F15" s="100"/>
      <c r="G15" s="100"/>
      <c r="H15" s="100"/>
      <c r="I15" s="248"/>
    </row>
    <row r="16" spans="1:9">
      <c r="A16" s="46"/>
      <c r="C16" s="100"/>
      <c r="D16" s="100"/>
      <c r="E16" s="100"/>
      <c r="F16" s="100"/>
      <c r="G16" s="100"/>
      <c r="H16" s="100"/>
      <c r="I16" s="248"/>
    </row>
    <row r="17" spans="1:9">
      <c r="A17" s="46" t="s">
        <v>73</v>
      </c>
      <c r="B17" s="3" t="s">
        <v>74</v>
      </c>
      <c r="C17" s="100"/>
      <c r="D17" s="100"/>
      <c r="E17" s="100"/>
      <c r="F17" s="100"/>
      <c r="G17" s="100"/>
      <c r="H17" s="100"/>
      <c r="I17" s="248"/>
    </row>
    <row r="18" spans="1:9">
      <c r="A18" s="46"/>
      <c r="B18" s="3" t="s">
        <v>71</v>
      </c>
      <c r="C18" s="100"/>
      <c r="D18" s="100"/>
      <c r="E18" s="100"/>
      <c r="F18" s="100"/>
      <c r="G18" s="100"/>
      <c r="H18" s="100"/>
      <c r="I18" s="248"/>
    </row>
    <row r="19" spans="1:9">
      <c r="A19" s="46"/>
      <c r="C19" s="100"/>
      <c r="D19" s="100"/>
      <c r="E19" s="100"/>
      <c r="F19" s="100"/>
      <c r="G19" s="100"/>
      <c r="H19" s="100"/>
      <c r="I19" s="248"/>
    </row>
    <row r="20" spans="1:9">
      <c r="A20" s="46"/>
      <c r="B20" s="3" t="s">
        <v>72</v>
      </c>
      <c r="C20" s="100"/>
      <c r="D20" s="100"/>
      <c r="E20" s="100"/>
      <c r="F20" s="100"/>
      <c r="G20" s="100"/>
      <c r="H20" s="100"/>
      <c r="I20" s="248"/>
    </row>
    <row r="21" spans="1:9">
      <c r="A21" s="46"/>
      <c r="C21" s="100"/>
      <c r="D21" s="100"/>
      <c r="E21" s="100"/>
      <c r="F21" s="100"/>
      <c r="G21" s="100"/>
      <c r="H21" s="100"/>
      <c r="I21" s="248"/>
    </row>
    <row r="22" spans="1:9">
      <c r="A22" s="46"/>
      <c r="B22" s="3" t="s">
        <v>75</v>
      </c>
      <c r="C22" s="100"/>
      <c r="D22" s="100"/>
      <c r="E22" s="100"/>
      <c r="F22" s="100"/>
      <c r="G22" s="100"/>
      <c r="H22" s="100"/>
      <c r="I22" s="248"/>
    </row>
    <row r="23" spans="1:9">
      <c r="A23" s="36"/>
      <c r="B23" s="6"/>
      <c r="C23" s="101"/>
      <c r="D23" s="101"/>
      <c r="E23" s="101"/>
      <c r="F23" s="101"/>
      <c r="G23" s="101"/>
      <c r="H23" s="101"/>
      <c r="I23" s="249"/>
    </row>
    <row r="24" spans="1:9">
      <c r="A24" s="46"/>
      <c r="C24" s="253"/>
      <c r="D24" s="253"/>
      <c r="E24" s="253"/>
      <c r="F24" s="253"/>
      <c r="G24" s="253"/>
      <c r="H24" s="253"/>
      <c r="I24" s="253"/>
    </row>
    <row r="25" spans="1:9">
      <c r="A25" s="64">
        <v>2</v>
      </c>
      <c r="B25" s="3" t="s">
        <v>76</v>
      </c>
      <c r="C25" s="254"/>
      <c r="D25" s="254"/>
      <c r="E25" s="254"/>
      <c r="F25" s="254"/>
      <c r="G25" s="254"/>
      <c r="H25" s="254"/>
      <c r="I25" s="254"/>
    </row>
    <row r="26" spans="1:9">
      <c r="A26" s="46"/>
      <c r="C26" s="254"/>
      <c r="D26" s="254"/>
      <c r="E26" s="254"/>
      <c r="F26" s="254"/>
      <c r="G26" s="254"/>
      <c r="H26" s="254"/>
      <c r="I26" s="254"/>
    </row>
    <row r="27" spans="1:9">
      <c r="A27" s="46"/>
      <c r="C27" s="255"/>
      <c r="D27" s="255"/>
      <c r="E27" s="255"/>
      <c r="F27" s="255"/>
      <c r="G27" s="255"/>
      <c r="H27" s="255"/>
      <c r="I27" s="255"/>
    </row>
    <row r="28" spans="1:9">
      <c r="A28" s="43"/>
      <c r="B28" s="4" t="s">
        <v>77</v>
      </c>
      <c r="C28" s="247"/>
      <c r="D28" s="250"/>
      <c r="E28" s="247"/>
      <c r="F28" s="250"/>
      <c r="G28" s="247"/>
      <c r="H28" s="250"/>
      <c r="I28" s="247"/>
    </row>
    <row r="29" spans="1:9">
      <c r="A29" s="46"/>
      <c r="B29" s="3" t="s">
        <v>78</v>
      </c>
      <c r="C29" s="248"/>
      <c r="D29" s="251"/>
      <c r="E29" s="248"/>
      <c r="F29" s="251"/>
      <c r="G29" s="248"/>
      <c r="H29" s="251"/>
      <c r="I29" s="248"/>
    </row>
    <row r="30" spans="1:9">
      <c r="A30" s="46"/>
      <c r="B30" s="3" t="s">
        <v>79</v>
      </c>
      <c r="C30" s="248"/>
      <c r="D30" s="251"/>
      <c r="E30" s="248"/>
      <c r="F30" s="251"/>
      <c r="G30" s="248"/>
      <c r="H30" s="251"/>
      <c r="I30" s="248"/>
    </row>
    <row r="31" spans="1:9">
      <c r="A31" s="46"/>
      <c r="B31" s="3" t="s">
        <v>80</v>
      </c>
      <c r="C31" s="248"/>
      <c r="D31" s="251"/>
      <c r="E31" s="248"/>
      <c r="F31" s="251"/>
      <c r="G31" s="248"/>
      <c r="H31" s="251"/>
      <c r="I31" s="248"/>
    </row>
    <row r="32" spans="1:9">
      <c r="A32" s="46"/>
      <c r="B32" s="98" t="s">
        <v>81</v>
      </c>
      <c r="C32" s="248"/>
      <c r="D32" s="251"/>
      <c r="E32" s="248"/>
      <c r="F32" s="251"/>
      <c r="G32" s="248"/>
      <c r="H32" s="251"/>
      <c r="I32" s="248"/>
    </row>
    <row r="33" spans="1:9">
      <c r="A33" s="46"/>
      <c r="B33" s="3" t="s">
        <v>82</v>
      </c>
      <c r="C33" s="248"/>
      <c r="D33" s="251"/>
      <c r="E33" s="248"/>
      <c r="F33" s="251"/>
      <c r="G33" s="248"/>
      <c r="H33" s="251"/>
      <c r="I33" s="248"/>
    </row>
    <row r="34" spans="1:9">
      <c r="A34" s="46"/>
      <c r="B34" s="3" t="s">
        <v>83</v>
      </c>
      <c r="C34" s="248"/>
      <c r="D34" s="251"/>
      <c r="E34" s="248"/>
      <c r="F34" s="251"/>
      <c r="G34" s="248"/>
      <c r="H34" s="251"/>
      <c r="I34" s="248"/>
    </row>
    <row r="35" spans="1:9">
      <c r="A35" s="36"/>
      <c r="B35" s="6"/>
      <c r="C35" s="249"/>
      <c r="D35" s="252"/>
      <c r="E35" s="249"/>
      <c r="F35" s="252"/>
      <c r="G35" s="249"/>
      <c r="H35" s="252"/>
      <c r="I35" s="249"/>
    </row>
    <row r="39" spans="1:9">
      <c r="I39" s="3" t="s">
        <v>21</v>
      </c>
    </row>
    <row r="65" spans="7:7">
      <c r="G65" s="3" t="s">
        <v>22</v>
      </c>
    </row>
  </sheetData>
  <mergeCells count="15">
    <mergeCell ref="I8:I23"/>
    <mergeCell ref="E24:E27"/>
    <mergeCell ref="I28:I35"/>
    <mergeCell ref="G24:G27"/>
    <mergeCell ref="H24:H27"/>
    <mergeCell ref="I24:I27"/>
    <mergeCell ref="G28:G35"/>
    <mergeCell ref="H28:H35"/>
    <mergeCell ref="C28:C35"/>
    <mergeCell ref="D28:D35"/>
    <mergeCell ref="E28:E35"/>
    <mergeCell ref="F28:F35"/>
    <mergeCell ref="D24:D27"/>
    <mergeCell ref="F24:F27"/>
    <mergeCell ref="C24:C27"/>
  </mergeCells>
  <phoneticPr fontId="0" type="noConversion"/>
  <printOptions horizontalCentered="1"/>
  <pageMargins left="0.5" right="0.5" top="1" bottom="0.75" header="0.5" footer="0.5"/>
  <pageSetup scale="8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H54"/>
  <sheetViews>
    <sheetView showOutlineSymbols="0" view="pageBreakPreview" topLeftCell="A4" zoomScale="85" zoomScaleNormal="87" zoomScaleSheetLayoutView="85" workbookViewId="0">
      <selection activeCell="H8" sqref="H8:H12"/>
    </sheetView>
  </sheetViews>
  <sheetFormatPr defaultColWidth="11.44140625" defaultRowHeight="15.6"/>
  <cols>
    <col min="1" max="1" width="3.6640625" style="3" customWidth="1"/>
    <col min="2" max="2" width="21.6640625" style="3" customWidth="1"/>
    <col min="3" max="3" width="17.6640625" style="3" customWidth="1"/>
    <col min="4" max="4" width="17.6640625" style="3" hidden="1" customWidth="1"/>
    <col min="5" max="6" width="17.6640625" style="3" customWidth="1"/>
    <col min="7" max="8" width="24.109375" style="3" customWidth="1"/>
    <col min="9" max="16384" width="11.44140625" style="3"/>
  </cols>
  <sheetData>
    <row r="1" spans="1:8">
      <c r="B1" s="65" t="s">
        <v>0</v>
      </c>
      <c r="G1" s="72" t="s">
        <v>1</v>
      </c>
      <c r="H1" s="73" t="s">
        <v>84</v>
      </c>
    </row>
    <row r="2" spans="1:8" ht="18.95">
      <c r="A2" s="244" t="s">
        <v>85</v>
      </c>
      <c r="B2" s="244"/>
      <c r="C2" s="244"/>
      <c r="D2" s="244"/>
      <c r="E2" s="244"/>
      <c r="F2" s="244"/>
      <c r="G2" s="244"/>
      <c r="H2" s="244"/>
    </row>
    <row r="4" spans="1:8" ht="30.95">
      <c r="A4" s="59"/>
      <c r="B4" s="68" t="s">
        <v>4</v>
      </c>
      <c r="C4" s="82" t="s">
        <v>5</v>
      </c>
      <c r="D4" s="83"/>
      <c r="E4" s="82" t="s">
        <v>6</v>
      </c>
      <c r="F4" s="82" t="s">
        <v>43</v>
      </c>
      <c r="G4" s="82" t="s">
        <v>86</v>
      </c>
      <c r="H4" s="82" t="s">
        <v>87</v>
      </c>
    </row>
    <row r="5" spans="1:8">
      <c r="A5" s="59"/>
      <c r="B5" s="59"/>
      <c r="C5" s="59"/>
      <c r="D5" s="59"/>
      <c r="E5" s="59"/>
      <c r="F5" s="59"/>
      <c r="G5" s="59"/>
      <c r="H5" s="59"/>
    </row>
    <row r="6" spans="1:8">
      <c r="A6" s="59"/>
      <c r="B6" s="71" t="s">
        <v>25</v>
      </c>
      <c r="C6" s="59"/>
      <c r="D6" s="59"/>
      <c r="E6" s="59"/>
      <c r="F6" s="59"/>
      <c r="G6" s="59"/>
      <c r="H6" s="59"/>
    </row>
    <row r="7" spans="1:8">
      <c r="A7" s="59"/>
      <c r="B7" s="59"/>
      <c r="C7" s="59"/>
      <c r="D7" s="59"/>
      <c r="E7" s="59"/>
      <c r="F7" s="59"/>
      <c r="G7" s="59"/>
      <c r="H7" s="59"/>
    </row>
    <row r="8" spans="1:8" ht="62.45">
      <c r="A8" s="59">
        <v>1</v>
      </c>
      <c r="B8" s="91" t="s">
        <v>88</v>
      </c>
      <c r="C8" s="91">
        <v>11</v>
      </c>
      <c r="D8" s="91"/>
      <c r="E8" s="91">
        <v>4</v>
      </c>
      <c r="F8" s="91">
        <v>10</v>
      </c>
      <c r="G8" s="172" t="s">
        <v>89</v>
      </c>
      <c r="H8" s="256" t="s">
        <v>90</v>
      </c>
    </row>
    <row r="9" spans="1:8">
      <c r="A9" s="59"/>
      <c r="B9" s="91"/>
      <c r="C9" s="91"/>
      <c r="D9" s="91"/>
      <c r="E9" s="91"/>
      <c r="F9" s="91"/>
      <c r="G9" s="91"/>
      <c r="H9" s="257"/>
    </row>
    <row r="10" spans="1:8">
      <c r="A10" s="59"/>
      <c r="B10" s="91"/>
      <c r="C10" s="91"/>
      <c r="D10" s="91"/>
      <c r="E10" s="91"/>
      <c r="F10" s="91"/>
      <c r="G10" s="91"/>
      <c r="H10" s="257"/>
    </row>
    <row r="11" spans="1:8">
      <c r="A11" s="59">
        <v>2</v>
      </c>
      <c r="B11" s="91" t="s">
        <v>91</v>
      </c>
      <c r="C11" s="91">
        <v>1999</v>
      </c>
      <c r="D11" s="91"/>
      <c r="E11" s="91">
        <v>1209</v>
      </c>
      <c r="F11" s="91">
        <v>1757</v>
      </c>
      <c r="G11" s="91"/>
      <c r="H11" s="257"/>
    </row>
    <row r="12" spans="1:8">
      <c r="A12" s="59"/>
      <c r="B12" s="59"/>
      <c r="C12" s="59"/>
      <c r="D12" s="59"/>
      <c r="E12" s="59"/>
      <c r="F12" s="59"/>
      <c r="G12" s="59"/>
      <c r="H12" s="258"/>
    </row>
    <row r="23" spans="7:7">
      <c r="G23" s="3" t="s">
        <v>21</v>
      </c>
    </row>
    <row r="54" spans="6:6">
      <c r="F54" s="3" t="s">
        <v>22</v>
      </c>
    </row>
  </sheetData>
  <mergeCells count="2">
    <mergeCell ref="A2:H2"/>
    <mergeCell ref="H8:H12"/>
  </mergeCells>
  <phoneticPr fontId="0" type="noConversion"/>
  <printOptions horizontalCentered="1"/>
  <pageMargins left="0.5" right="0.5" top="1" bottom="0.75" header="0.5" footer="0.5"/>
  <pageSetup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32C8E-C28D-4C10-9A91-1FAFB7D5E96F}">
  <sheetPr codeName="Sheet1">
    <tabColor rgb="FF00B050"/>
    <pageSetUpPr fitToPage="1"/>
  </sheetPr>
  <dimension ref="A1:O19"/>
  <sheetViews>
    <sheetView showOutlineSymbols="0" topLeftCell="A10" zoomScaleNormal="100" zoomScaleSheetLayoutView="85" workbookViewId="0">
      <selection activeCell="B26" sqref="B26"/>
    </sheetView>
  </sheetViews>
  <sheetFormatPr defaultColWidth="11.44140625" defaultRowHeight="15.6"/>
  <cols>
    <col min="1" max="1" width="11.44140625" style="161" customWidth="1"/>
    <col min="2" max="14" width="10.88671875" style="161" customWidth="1"/>
    <col min="15" max="257" width="11.44140625" style="161"/>
    <col min="258" max="270" width="10.88671875" style="161" customWidth="1"/>
    <col min="271" max="513" width="11.44140625" style="161"/>
    <col min="514" max="526" width="10.88671875" style="161" customWidth="1"/>
    <col min="527" max="769" width="11.44140625" style="161"/>
    <col min="770" max="782" width="10.88671875" style="161" customWidth="1"/>
    <col min="783" max="1025" width="11.44140625" style="161"/>
    <col min="1026" max="1038" width="10.88671875" style="161" customWidth="1"/>
    <col min="1039" max="1281" width="11.44140625" style="161"/>
    <col min="1282" max="1294" width="10.88671875" style="161" customWidth="1"/>
    <col min="1295" max="1537" width="11.44140625" style="161"/>
    <col min="1538" max="1550" width="10.88671875" style="161" customWidth="1"/>
    <col min="1551" max="1793" width="11.44140625" style="161"/>
    <col min="1794" max="1806" width="10.88671875" style="161" customWidth="1"/>
    <col min="1807" max="2049" width="11.44140625" style="161"/>
    <col min="2050" max="2062" width="10.88671875" style="161" customWidth="1"/>
    <col min="2063" max="2305" width="11.44140625" style="161"/>
    <col min="2306" max="2318" width="10.88671875" style="161" customWidth="1"/>
    <col min="2319" max="2561" width="11.44140625" style="161"/>
    <col min="2562" max="2574" width="10.88671875" style="161" customWidth="1"/>
    <col min="2575" max="2817" width="11.44140625" style="161"/>
    <col min="2818" max="2830" width="10.88671875" style="161" customWidth="1"/>
    <col min="2831" max="3073" width="11.44140625" style="161"/>
    <col min="3074" max="3086" width="10.88671875" style="161" customWidth="1"/>
    <col min="3087" max="3329" width="11.44140625" style="161"/>
    <col min="3330" max="3342" width="10.88671875" style="161" customWidth="1"/>
    <col min="3343" max="3585" width="11.44140625" style="161"/>
    <col min="3586" max="3598" width="10.88671875" style="161" customWidth="1"/>
    <col min="3599" max="3841" width="11.44140625" style="161"/>
    <col min="3842" max="3854" width="10.88671875" style="161" customWidth="1"/>
    <col min="3855" max="4097" width="11.44140625" style="161"/>
    <col min="4098" max="4110" width="10.88671875" style="161" customWidth="1"/>
    <col min="4111" max="4353" width="11.44140625" style="161"/>
    <col min="4354" max="4366" width="10.88671875" style="161" customWidth="1"/>
    <col min="4367" max="4609" width="11.44140625" style="161"/>
    <col min="4610" max="4622" width="10.88671875" style="161" customWidth="1"/>
    <col min="4623" max="4865" width="11.44140625" style="161"/>
    <col min="4866" max="4878" width="10.88671875" style="161" customWidth="1"/>
    <col min="4879" max="5121" width="11.44140625" style="161"/>
    <col min="5122" max="5134" width="10.88671875" style="161" customWidth="1"/>
    <col min="5135" max="5377" width="11.44140625" style="161"/>
    <col min="5378" max="5390" width="10.88671875" style="161" customWidth="1"/>
    <col min="5391" max="5633" width="11.44140625" style="161"/>
    <col min="5634" max="5646" width="10.88671875" style="161" customWidth="1"/>
    <col min="5647" max="5889" width="11.44140625" style="161"/>
    <col min="5890" max="5902" width="10.88671875" style="161" customWidth="1"/>
    <col min="5903" max="6145" width="11.44140625" style="161"/>
    <col min="6146" max="6158" width="10.88671875" style="161" customWidth="1"/>
    <col min="6159" max="6401" width="11.44140625" style="161"/>
    <col min="6402" max="6414" width="10.88671875" style="161" customWidth="1"/>
    <col min="6415" max="6657" width="11.44140625" style="161"/>
    <col min="6658" max="6670" width="10.88671875" style="161" customWidth="1"/>
    <col min="6671" max="6913" width="11.44140625" style="161"/>
    <col min="6914" max="6926" width="10.88671875" style="161" customWidth="1"/>
    <col min="6927" max="7169" width="11.44140625" style="161"/>
    <col min="7170" max="7182" width="10.88671875" style="161" customWidth="1"/>
    <col min="7183" max="7425" width="11.44140625" style="161"/>
    <col min="7426" max="7438" width="10.88671875" style="161" customWidth="1"/>
    <col min="7439" max="7681" width="11.44140625" style="161"/>
    <col min="7682" max="7694" width="10.88671875" style="161" customWidth="1"/>
    <col min="7695" max="7937" width="11.44140625" style="161"/>
    <col min="7938" max="7950" width="10.88671875" style="161" customWidth="1"/>
    <col min="7951" max="8193" width="11.44140625" style="161"/>
    <col min="8194" max="8206" width="10.88671875" style="161" customWidth="1"/>
    <col min="8207" max="8449" width="11.44140625" style="161"/>
    <col min="8450" max="8462" width="10.88671875" style="161" customWidth="1"/>
    <col min="8463" max="8705" width="11.44140625" style="161"/>
    <col min="8706" max="8718" width="10.88671875" style="161" customWidth="1"/>
    <col min="8719" max="8961" width="11.44140625" style="161"/>
    <col min="8962" max="8974" width="10.88671875" style="161" customWidth="1"/>
    <col min="8975" max="9217" width="11.44140625" style="161"/>
    <col min="9218" max="9230" width="10.88671875" style="161" customWidth="1"/>
    <col min="9231" max="9473" width="11.44140625" style="161"/>
    <col min="9474" max="9486" width="10.88671875" style="161" customWidth="1"/>
    <col min="9487" max="9729" width="11.44140625" style="161"/>
    <col min="9730" max="9742" width="10.88671875" style="161" customWidth="1"/>
    <col min="9743" max="9985" width="11.44140625" style="161"/>
    <col min="9986" max="9998" width="10.88671875" style="161" customWidth="1"/>
    <col min="9999" max="10241" width="11.44140625" style="161"/>
    <col min="10242" max="10254" width="10.88671875" style="161" customWidth="1"/>
    <col min="10255" max="10497" width="11.44140625" style="161"/>
    <col min="10498" max="10510" width="10.88671875" style="161" customWidth="1"/>
    <col min="10511" max="10753" width="11.44140625" style="161"/>
    <col min="10754" max="10766" width="10.88671875" style="161" customWidth="1"/>
    <col min="10767" max="11009" width="11.44140625" style="161"/>
    <col min="11010" max="11022" width="10.88671875" style="161" customWidth="1"/>
    <col min="11023" max="11265" width="11.44140625" style="161"/>
    <col min="11266" max="11278" width="10.88671875" style="161" customWidth="1"/>
    <col min="11279" max="11521" width="11.44140625" style="161"/>
    <col min="11522" max="11534" width="10.88671875" style="161" customWidth="1"/>
    <col min="11535" max="11777" width="11.44140625" style="161"/>
    <col min="11778" max="11790" width="10.88671875" style="161" customWidth="1"/>
    <col min="11791" max="12033" width="11.44140625" style="161"/>
    <col min="12034" max="12046" width="10.88671875" style="161" customWidth="1"/>
    <col min="12047" max="12289" width="11.44140625" style="161"/>
    <col min="12290" max="12302" width="10.88671875" style="161" customWidth="1"/>
    <col min="12303" max="12545" width="11.44140625" style="161"/>
    <col min="12546" max="12558" width="10.88671875" style="161" customWidth="1"/>
    <col min="12559" max="12801" width="11.44140625" style="161"/>
    <col min="12802" max="12814" width="10.88671875" style="161" customWidth="1"/>
    <col min="12815" max="13057" width="11.44140625" style="161"/>
    <col min="13058" max="13070" width="10.88671875" style="161" customWidth="1"/>
    <col min="13071" max="13313" width="11.44140625" style="161"/>
    <col min="13314" max="13326" width="10.88671875" style="161" customWidth="1"/>
    <col min="13327" max="13569" width="11.44140625" style="161"/>
    <col min="13570" max="13582" width="10.88671875" style="161" customWidth="1"/>
    <col min="13583" max="13825" width="11.44140625" style="161"/>
    <col min="13826" max="13838" width="10.88671875" style="161" customWidth="1"/>
    <col min="13839" max="14081" width="11.44140625" style="161"/>
    <col min="14082" max="14094" width="10.88671875" style="161" customWidth="1"/>
    <col min="14095" max="14337" width="11.44140625" style="161"/>
    <col min="14338" max="14350" width="10.88671875" style="161" customWidth="1"/>
    <col min="14351" max="14593" width="11.44140625" style="161"/>
    <col min="14594" max="14606" width="10.88671875" style="161" customWidth="1"/>
    <col min="14607" max="14849" width="11.44140625" style="161"/>
    <col min="14850" max="14862" width="10.88671875" style="161" customWidth="1"/>
    <col min="14863" max="15105" width="11.44140625" style="161"/>
    <col min="15106" max="15118" width="10.88671875" style="161" customWidth="1"/>
    <col min="15119" max="15361" width="11.44140625" style="161"/>
    <col min="15362" max="15374" width="10.88671875" style="161" customWidth="1"/>
    <col min="15375" max="15617" width="11.44140625" style="161"/>
    <col min="15618" max="15630" width="10.88671875" style="161" customWidth="1"/>
    <col min="15631" max="15873" width="11.44140625" style="161"/>
    <col min="15874" max="15886" width="10.88671875" style="161" customWidth="1"/>
    <col min="15887" max="16129" width="11.44140625" style="161"/>
    <col min="16130" max="16142" width="10.88671875" style="161" customWidth="1"/>
    <col min="16143" max="16384" width="11.44140625" style="161"/>
  </cols>
  <sheetData>
    <row r="1" spans="1:15">
      <c r="A1" s="160" t="s">
        <v>0</v>
      </c>
      <c r="F1" s="162"/>
      <c r="M1" s="163" t="s">
        <v>1</v>
      </c>
      <c r="N1" s="164" t="s">
        <v>92</v>
      </c>
    </row>
    <row r="2" spans="1:15" ht="18">
      <c r="A2" s="165" t="s">
        <v>93</v>
      </c>
      <c r="B2" s="165"/>
      <c r="C2" s="165"/>
      <c r="D2" s="165"/>
      <c r="E2" s="165"/>
      <c r="F2" s="165"/>
      <c r="G2" s="165"/>
      <c r="H2" s="165"/>
      <c r="I2" s="165"/>
      <c r="J2" s="165"/>
      <c r="K2" s="165"/>
      <c r="L2" s="165"/>
      <c r="M2" s="165"/>
      <c r="N2" s="165"/>
    </row>
    <row r="5" spans="1:15" s="168" customFormat="1" ht="66" customHeight="1">
      <c r="A5" s="166" t="s">
        <v>4</v>
      </c>
      <c r="B5" s="259" t="s">
        <v>94</v>
      </c>
      <c r="C5" s="259"/>
      <c r="D5" s="259"/>
      <c r="E5" s="259"/>
      <c r="F5" s="259"/>
      <c r="G5" s="259"/>
      <c r="H5" s="259" t="s">
        <v>7</v>
      </c>
      <c r="I5" s="259"/>
      <c r="J5" s="259"/>
      <c r="K5" s="259"/>
      <c r="L5" s="259"/>
      <c r="M5" s="259"/>
      <c r="N5" s="167" t="s">
        <v>95</v>
      </c>
    </row>
    <row r="6" spans="1:15" s="168" customFormat="1" ht="97.5" customHeight="1">
      <c r="A6" s="166"/>
      <c r="B6" s="169" t="s">
        <v>96</v>
      </c>
      <c r="C6" s="169" t="s">
        <v>97</v>
      </c>
      <c r="D6" s="169" t="s">
        <v>98</v>
      </c>
      <c r="E6" s="169" t="s">
        <v>99</v>
      </c>
      <c r="F6" s="169" t="s">
        <v>100</v>
      </c>
      <c r="G6" s="169" t="s">
        <v>101</v>
      </c>
      <c r="H6" s="169" t="s">
        <v>96</v>
      </c>
      <c r="I6" s="169" t="s">
        <v>97</v>
      </c>
      <c r="J6" s="169" t="s">
        <v>98</v>
      </c>
      <c r="K6" s="169" t="s">
        <v>99</v>
      </c>
      <c r="L6" s="169" t="s">
        <v>100</v>
      </c>
      <c r="M6" s="169" t="s">
        <v>101</v>
      </c>
      <c r="N6" s="169" t="s">
        <v>102</v>
      </c>
      <c r="O6" s="170"/>
    </row>
    <row r="7" spans="1:15">
      <c r="A7" s="153" t="s">
        <v>103</v>
      </c>
      <c r="B7" s="153">
        <v>1963698</v>
      </c>
      <c r="C7" s="153">
        <v>1459266</v>
      </c>
      <c r="D7" s="153">
        <v>92067</v>
      </c>
      <c r="E7" s="153">
        <f>C7+D7</f>
        <v>1551333</v>
      </c>
      <c r="F7" s="153"/>
      <c r="G7" s="153">
        <v>51287</v>
      </c>
      <c r="H7" s="153">
        <v>2142094</v>
      </c>
      <c r="I7" s="153">
        <v>1585853</v>
      </c>
      <c r="J7" s="153">
        <v>103690</v>
      </c>
      <c r="K7" s="153">
        <f t="shared" ref="K7:K12" si="0">I7+J7</f>
        <v>1689543</v>
      </c>
      <c r="L7" s="153"/>
      <c r="M7" s="153">
        <v>304732</v>
      </c>
      <c r="N7" s="153"/>
    </row>
    <row r="8" spans="1:15">
      <c r="A8" s="153" t="s">
        <v>104</v>
      </c>
      <c r="B8" s="153">
        <v>1971358</v>
      </c>
      <c r="C8" s="153">
        <v>1457878</v>
      </c>
      <c r="D8" s="153">
        <v>92215</v>
      </c>
      <c r="E8" s="153">
        <f t="shared" ref="E8:E18" si="1">C8+D8</f>
        <v>1550093</v>
      </c>
      <c r="F8" s="153"/>
      <c r="G8" s="153">
        <v>275998</v>
      </c>
      <c r="H8" s="153">
        <v>2150698</v>
      </c>
      <c r="I8" s="153">
        <v>1607991</v>
      </c>
      <c r="J8" s="153">
        <v>104195</v>
      </c>
      <c r="K8" s="153">
        <f t="shared" si="0"/>
        <v>1712186</v>
      </c>
      <c r="L8" s="153"/>
      <c r="M8" s="153">
        <v>148835</v>
      </c>
      <c r="N8" s="153"/>
    </row>
    <row r="9" spans="1:15">
      <c r="A9" s="153" t="s">
        <v>105</v>
      </c>
      <c r="B9" s="153">
        <v>1984599</v>
      </c>
      <c r="C9" s="153">
        <v>1474390</v>
      </c>
      <c r="D9" s="153">
        <v>93158</v>
      </c>
      <c r="E9" s="153">
        <f t="shared" si="1"/>
        <v>1567548</v>
      </c>
      <c r="F9" s="153"/>
      <c r="G9" s="153">
        <v>322250</v>
      </c>
      <c r="H9" s="153">
        <v>2160031</v>
      </c>
      <c r="I9" s="153">
        <v>1599989</v>
      </c>
      <c r="J9" s="153">
        <v>104205</v>
      </c>
      <c r="K9" s="153">
        <f t="shared" si="0"/>
        <v>1704194</v>
      </c>
      <c r="L9" s="153"/>
      <c r="M9" s="153">
        <v>433377</v>
      </c>
      <c r="N9" s="153"/>
    </row>
    <row r="10" spans="1:15">
      <c r="A10" s="153" t="s">
        <v>106</v>
      </c>
      <c r="B10" s="153">
        <v>1998548</v>
      </c>
      <c r="C10" s="153">
        <v>1479215</v>
      </c>
      <c r="D10" s="153">
        <v>93765</v>
      </c>
      <c r="E10" s="153">
        <f t="shared" si="1"/>
        <v>1572980</v>
      </c>
      <c r="F10" s="153"/>
      <c r="G10" s="153">
        <v>361266</v>
      </c>
      <c r="H10" s="153">
        <v>2166616</v>
      </c>
      <c r="I10" s="153">
        <v>1618562</v>
      </c>
      <c r="J10" s="153">
        <v>104637</v>
      </c>
      <c r="K10" s="153">
        <f t="shared" si="0"/>
        <v>1723199</v>
      </c>
      <c r="L10" s="153"/>
      <c r="M10" s="153">
        <v>428193</v>
      </c>
      <c r="N10" s="153"/>
    </row>
    <row r="11" spans="1:15">
      <c r="A11" s="153" t="s">
        <v>107</v>
      </c>
      <c r="B11" s="153">
        <v>2007775</v>
      </c>
      <c r="C11" s="153">
        <v>1487495</v>
      </c>
      <c r="D11" s="153">
        <v>95455</v>
      </c>
      <c r="E11" s="153">
        <f t="shared" si="1"/>
        <v>1582950</v>
      </c>
      <c r="F11" s="153"/>
      <c r="G11" s="153">
        <v>368737</v>
      </c>
      <c r="H11" s="153">
        <v>2177033</v>
      </c>
      <c r="I11" s="153">
        <v>1612752</v>
      </c>
      <c r="J11" s="153">
        <v>105459</v>
      </c>
      <c r="K11" s="153">
        <f t="shared" si="0"/>
        <v>1718211</v>
      </c>
      <c r="L11" s="153"/>
      <c r="M11" s="153">
        <v>397451</v>
      </c>
      <c r="N11" s="153"/>
    </row>
    <row r="12" spans="1:15">
      <c r="A12" s="153" t="s">
        <v>108</v>
      </c>
      <c r="B12" s="153">
        <v>2017789</v>
      </c>
      <c r="C12" s="153">
        <v>1498067</v>
      </c>
      <c r="D12" s="153">
        <v>96036</v>
      </c>
      <c r="E12" s="153">
        <f t="shared" si="1"/>
        <v>1594103</v>
      </c>
      <c r="F12" s="153"/>
      <c r="G12" s="153">
        <v>456313</v>
      </c>
      <c r="H12" s="153">
        <v>2186117</v>
      </c>
      <c r="I12" s="153">
        <v>1631434</v>
      </c>
      <c r="J12" s="153">
        <v>107887</v>
      </c>
      <c r="K12" s="153">
        <f t="shared" si="0"/>
        <v>1739321</v>
      </c>
      <c r="L12" s="153"/>
      <c r="M12" s="153">
        <v>288265</v>
      </c>
      <c r="N12" s="153"/>
    </row>
    <row r="13" spans="1:15">
      <c r="A13" s="153" t="s">
        <v>109</v>
      </c>
      <c r="B13" s="153">
        <v>2032719</v>
      </c>
      <c r="C13" s="153">
        <v>1508907</v>
      </c>
      <c r="D13" s="153">
        <v>96431</v>
      </c>
      <c r="E13" s="153">
        <f t="shared" si="1"/>
        <v>1605338</v>
      </c>
      <c r="F13" s="153"/>
      <c r="G13" s="153">
        <v>476268</v>
      </c>
      <c r="H13" s="153"/>
      <c r="I13" s="153"/>
      <c r="J13" s="153"/>
      <c r="K13" s="153"/>
      <c r="L13" s="153"/>
      <c r="M13" s="153"/>
      <c r="N13" s="153"/>
    </row>
    <row r="14" spans="1:15">
      <c r="A14" s="153" t="s">
        <v>110</v>
      </c>
      <c r="B14" s="153">
        <v>2054681</v>
      </c>
      <c r="C14" s="153">
        <v>1528636</v>
      </c>
      <c r="D14" s="153">
        <v>96290</v>
      </c>
      <c r="E14" s="153">
        <f t="shared" si="1"/>
        <v>1624926</v>
      </c>
      <c r="F14" s="153"/>
      <c r="G14" s="153">
        <v>582251</v>
      </c>
      <c r="H14" s="153"/>
      <c r="I14" s="153"/>
      <c r="J14" s="153"/>
      <c r="K14" s="153"/>
      <c r="L14" s="153"/>
      <c r="M14" s="153"/>
      <c r="N14" s="153"/>
    </row>
    <row r="15" spans="1:15">
      <c r="A15" s="153" t="s">
        <v>111</v>
      </c>
      <c r="B15" s="153">
        <v>2075066</v>
      </c>
      <c r="C15" s="153">
        <v>1538397</v>
      </c>
      <c r="D15" s="153">
        <v>98127</v>
      </c>
      <c r="E15" s="153">
        <f t="shared" si="1"/>
        <v>1636524</v>
      </c>
      <c r="F15" s="153"/>
      <c r="G15" s="153">
        <v>510527</v>
      </c>
      <c r="H15" s="153"/>
      <c r="I15" s="153"/>
      <c r="J15" s="153"/>
      <c r="K15" s="153"/>
      <c r="L15" s="153"/>
      <c r="M15" s="153"/>
      <c r="N15" s="153"/>
    </row>
    <row r="16" spans="1:15">
      <c r="A16" s="153" t="s">
        <v>112</v>
      </c>
      <c r="B16" s="153">
        <v>2096050</v>
      </c>
      <c r="C16" s="153">
        <v>1567812</v>
      </c>
      <c r="D16" s="153">
        <v>100290</v>
      </c>
      <c r="E16" s="153">
        <f t="shared" si="1"/>
        <v>1668102</v>
      </c>
      <c r="F16" s="153"/>
      <c r="G16" s="153">
        <v>519710</v>
      </c>
      <c r="H16" s="153"/>
      <c r="I16" s="153"/>
      <c r="J16" s="153"/>
      <c r="K16" s="153"/>
      <c r="L16" s="153"/>
      <c r="M16" s="153"/>
      <c r="N16" s="153"/>
    </row>
    <row r="17" spans="1:14">
      <c r="A17" s="153" t="s">
        <v>113</v>
      </c>
      <c r="B17" s="153">
        <v>2110391</v>
      </c>
      <c r="C17" s="153">
        <v>1566605</v>
      </c>
      <c r="D17" s="153">
        <v>101504</v>
      </c>
      <c r="E17" s="153">
        <f t="shared" si="1"/>
        <v>1668109</v>
      </c>
      <c r="F17" s="153"/>
      <c r="G17" s="153">
        <v>468156</v>
      </c>
      <c r="H17" s="153"/>
      <c r="I17" s="153"/>
      <c r="J17" s="153"/>
      <c r="K17" s="153"/>
      <c r="L17" s="153"/>
      <c r="M17" s="153"/>
      <c r="N17" s="153"/>
    </row>
    <row r="18" spans="1:14">
      <c r="A18" s="153" t="s">
        <v>114</v>
      </c>
      <c r="B18" s="153">
        <v>2136328</v>
      </c>
      <c r="C18" s="153">
        <v>1597896</v>
      </c>
      <c r="D18" s="153">
        <v>102919</v>
      </c>
      <c r="E18" s="153">
        <f t="shared" si="1"/>
        <v>1700815</v>
      </c>
      <c r="F18" s="153"/>
      <c r="G18" s="153">
        <v>856689</v>
      </c>
      <c r="H18" s="153"/>
      <c r="I18" s="153"/>
      <c r="J18" s="153"/>
      <c r="K18" s="153"/>
      <c r="L18" s="153"/>
      <c r="M18" s="153"/>
      <c r="N18" s="153"/>
    </row>
    <row r="19" spans="1:14">
      <c r="A19" s="166" t="s">
        <v>115</v>
      </c>
      <c r="B19" s="171">
        <f>AVERAGE(B7:B18)</f>
        <v>2037416.8333333333</v>
      </c>
      <c r="C19" s="171">
        <f>AVERAGE(C7:C18)</f>
        <v>1513713.6666666667</v>
      </c>
      <c r="D19" s="171">
        <f>AVERAGE(D7:D18)</f>
        <v>96521.416666666672</v>
      </c>
      <c r="E19" s="171">
        <f>AVERAGE(E7:E18)</f>
        <v>1610235.0833333333</v>
      </c>
      <c r="F19" s="171"/>
      <c r="G19" s="171">
        <f>AVERAGE(G7:G18)</f>
        <v>437454.33333333331</v>
      </c>
      <c r="H19" s="171">
        <f>AVERAGE(H7:H13)</f>
        <v>2163764.8333333335</v>
      </c>
      <c r="I19" s="171">
        <f>AVERAGE(I7:I13)</f>
        <v>1609430.1666666667</v>
      </c>
      <c r="J19" s="171">
        <f>AVERAGE(J7:J13)</f>
        <v>105012.16666666667</v>
      </c>
      <c r="K19" s="171">
        <f>AVERAGE(K7:K13)</f>
        <v>1714442.3333333333</v>
      </c>
      <c r="L19" s="153"/>
      <c r="M19" s="171">
        <f>AVERAGE(M7:M13)</f>
        <v>333475.5</v>
      </c>
      <c r="N19" s="153"/>
    </row>
  </sheetData>
  <mergeCells count="2">
    <mergeCell ref="B5:G5"/>
    <mergeCell ref="H5:M5"/>
  </mergeCells>
  <printOptions horizontalCentered="1" verticalCentered="1"/>
  <pageMargins left="0" right="0" top="0" bottom="0" header="0.51181102362204722" footer="0.51181102362204722"/>
  <pageSetup paperSize="9" scale="8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I15"/>
  <sheetViews>
    <sheetView view="pageBreakPreview" zoomScale="60" zoomScaleNormal="60" workbookViewId="0">
      <pane xSplit="1" ySplit="4" topLeftCell="B5" activePane="bottomRight" state="frozen"/>
      <selection pane="bottomRight" activeCell="K16" sqref="K16"/>
      <selection pane="bottomLeft" activeCell="A7" sqref="A7"/>
      <selection pane="topRight" activeCell="B1" sqref="B1"/>
    </sheetView>
  </sheetViews>
  <sheetFormatPr defaultRowHeight="12.6"/>
  <cols>
    <col min="1" max="1" width="18.21875" style="121" bestFit="1" customWidth="1"/>
    <col min="2" max="2" width="14.33203125" style="121" customWidth="1"/>
    <col min="3" max="3" width="25.6640625" style="121" bestFit="1" customWidth="1"/>
    <col min="4" max="4" width="12.5546875" style="121" customWidth="1"/>
    <col min="5" max="5" width="13.21875" style="121" customWidth="1"/>
    <col min="6" max="6" width="13.21875" style="121" hidden="1" customWidth="1"/>
    <col min="7" max="7" width="16.21875" style="121" customWidth="1"/>
    <col min="8" max="256" width="8.88671875" style="121"/>
    <col min="257" max="257" width="18.21875" style="121" bestFit="1" customWidth="1"/>
    <col min="258" max="258" width="14.33203125" style="121" customWidth="1"/>
    <col min="259" max="259" width="25.6640625" style="121" bestFit="1" customWidth="1"/>
    <col min="260" max="260" width="12.5546875" style="121" customWidth="1"/>
    <col min="261" max="261" width="13.21875" style="121" customWidth="1"/>
    <col min="262" max="262" width="0" style="121" hidden="1" customWidth="1"/>
    <col min="263" max="263" width="16.21875" style="121" customWidth="1"/>
    <col min="264" max="512" width="8.88671875" style="121"/>
    <col min="513" max="513" width="18.21875" style="121" bestFit="1" customWidth="1"/>
    <col min="514" max="514" width="14.33203125" style="121" customWidth="1"/>
    <col min="515" max="515" width="25.6640625" style="121" bestFit="1" customWidth="1"/>
    <col min="516" max="516" width="12.5546875" style="121" customWidth="1"/>
    <col min="517" max="517" width="13.21875" style="121" customWidth="1"/>
    <col min="518" max="518" width="0" style="121" hidden="1" customWidth="1"/>
    <col min="519" max="519" width="16.21875" style="121" customWidth="1"/>
    <col min="520" max="768" width="8.88671875" style="121"/>
    <col min="769" max="769" width="18.21875" style="121" bestFit="1" customWidth="1"/>
    <col min="770" max="770" width="14.33203125" style="121" customWidth="1"/>
    <col min="771" max="771" width="25.6640625" style="121" bestFit="1" customWidth="1"/>
    <col min="772" max="772" width="12.5546875" style="121" customWidth="1"/>
    <col min="773" max="773" width="13.21875" style="121" customWidth="1"/>
    <col min="774" max="774" width="0" style="121" hidden="1" customWidth="1"/>
    <col min="775" max="775" width="16.21875" style="121" customWidth="1"/>
    <col min="776" max="1024" width="8.88671875" style="121"/>
    <col min="1025" max="1025" width="18.21875" style="121" bestFit="1" customWidth="1"/>
    <col min="1026" max="1026" width="14.33203125" style="121" customWidth="1"/>
    <col min="1027" max="1027" width="25.6640625" style="121" bestFit="1" customWidth="1"/>
    <col min="1028" max="1028" width="12.5546875" style="121" customWidth="1"/>
    <col min="1029" max="1029" width="13.21875" style="121" customWidth="1"/>
    <col min="1030" max="1030" width="0" style="121" hidden="1" customWidth="1"/>
    <col min="1031" max="1031" width="16.21875" style="121" customWidth="1"/>
    <col min="1032" max="1280" width="8.88671875" style="121"/>
    <col min="1281" max="1281" width="18.21875" style="121" bestFit="1" customWidth="1"/>
    <col min="1282" max="1282" width="14.33203125" style="121" customWidth="1"/>
    <col min="1283" max="1283" width="25.6640625" style="121" bestFit="1" customWidth="1"/>
    <col min="1284" max="1284" width="12.5546875" style="121" customWidth="1"/>
    <col min="1285" max="1285" width="13.21875" style="121" customWidth="1"/>
    <col min="1286" max="1286" width="0" style="121" hidden="1" customWidth="1"/>
    <col min="1287" max="1287" width="16.21875" style="121" customWidth="1"/>
    <col min="1288" max="1536" width="8.88671875" style="121"/>
    <col min="1537" max="1537" width="18.21875" style="121" bestFit="1" customWidth="1"/>
    <col min="1538" max="1538" width="14.33203125" style="121" customWidth="1"/>
    <col min="1539" max="1539" width="25.6640625" style="121" bestFit="1" customWidth="1"/>
    <col min="1540" max="1540" width="12.5546875" style="121" customWidth="1"/>
    <col min="1541" max="1541" width="13.21875" style="121" customWidth="1"/>
    <col min="1542" max="1542" width="0" style="121" hidden="1" customWidth="1"/>
    <col min="1543" max="1543" width="16.21875" style="121" customWidth="1"/>
    <col min="1544" max="1792" width="8.88671875" style="121"/>
    <col min="1793" max="1793" width="18.21875" style="121" bestFit="1" customWidth="1"/>
    <col min="1794" max="1794" width="14.33203125" style="121" customWidth="1"/>
    <col min="1795" max="1795" width="25.6640625" style="121" bestFit="1" customWidth="1"/>
    <col min="1796" max="1796" width="12.5546875" style="121" customWidth="1"/>
    <col min="1797" max="1797" width="13.21875" style="121" customWidth="1"/>
    <col min="1798" max="1798" width="0" style="121" hidden="1" customWidth="1"/>
    <col min="1799" max="1799" width="16.21875" style="121" customWidth="1"/>
    <col min="1800" max="2048" width="8.88671875" style="121"/>
    <col min="2049" max="2049" width="18.21875" style="121" bestFit="1" customWidth="1"/>
    <col min="2050" max="2050" width="14.33203125" style="121" customWidth="1"/>
    <col min="2051" max="2051" width="25.6640625" style="121" bestFit="1" customWidth="1"/>
    <col min="2052" max="2052" width="12.5546875" style="121" customWidth="1"/>
    <col min="2053" max="2053" width="13.21875" style="121" customWidth="1"/>
    <col min="2054" max="2054" width="0" style="121" hidden="1" customWidth="1"/>
    <col min="2055" max="2055" width="16.21875" style="121" customWidth="1"/>
    <col min="2056" max="2304" width="8.88671875" style="121"/>
    <col min="2305" max="2305" width="18.21875" style="121" bestFit="1" customWidth="1"/>
    <col min="2306" max="2306" width="14.33203125" style="121" customWidth="1"/>
    <col min="2307" max="2307" width="25.6640625" style="121" bestFit="1" customWidth="1"/>
    <col min="2308" max="2308" width="12.5546875" style="121" customWidth="1"/>
    <col min="2309" max="2309" width="13.21875" style="121" customWidth="1"/>
    <col min="2310" max="2310" width="0" style="121" hidden="1" customWidth="1"/>
    <col min="2311" max="2311" width="16.21875" style="121" customWidth="1"/>
    <col min="2312" max="2560" width="8.88671875" style="121"/>
    <col min="2561" max="2561" width="18.21875" style="121" bestFit="1" customWidth="1"/>
    <col min="2562" max="2562" width="14.33203125" style="121" customWidth="1"/>
    <col min="2563" max="2563" width="25.6640625" style="121" bestFit="1" customWidth="1"/>
    <col min="2564" max="2564" width="12.5546875" style="121" customWidth="1"/>
    <col min="2565" max="2565" width="13.21875" style="121" customWidth="1"/>
    <col min="2566" max="2566" width="0" style="121" hidden="1" customWidth="1"/>
    <col min="2567" max="2567" width="16.21875" style="121" customWidth="1"/>
    <col min="2568" max="2816" width="8.88671875" style="121"/>
    <col min="2817" max="2817" width="18.21875" style="121" bestFit="1" customWidth="1"/>
    <col min="2818" max="2818" width="14.33203125" style="121" customWidth="1"/>
    <col min="2819" max="2819" width="25.6640625" style="121" bestFit="1" customWidth="1"/>
    <col min="2820" max="2820" width="12.5546875" style="121" customWidth="1"/>
    <col min="2821" max="2821" width="13.21875" style="121" customWidth="1"/>
    <col min="2822" max="2822" width="0" style="121" hidden="1" customWidth="1"/>
    <col min="2823" max="2823" width="16.21875" style="121" customWidth="1"/>
    <col min="2824" max="3072" width="8.88671875" style="121"/>
    <col min="3073" max="3073" width="18.21875" style="121" bestFit="1" customWidth="1"/>
    <col min="3074" max="3074" width="14.33203125" style="121" customWidth="1"/>
    <col min="3075" max="3075" width="25.6640625" style="121" bestFit="1" customWidth="1"/>
    <col min="3076" max="3076" width="12.5546875" style="121" customWidth="1"/>
    <col min="3077" max="3077" width="13.21875" style="121" customWidth="1"/>
    <col min="3078" max="3078" width="0" style="121" hidden="1" customWidth="1"/>
    <col min="3079" max="3079" width="16.21875" style="121" customWidth="1"/>
    <col min="3080" max="3328" width="8.88671875" style="121"/>
    <col min="3329" max="3329" width="18.21875" style="121" bestFit="1" customWidth="1"/>
    <col min="3330" max="3330" width="14.33203125" style="121" customWidth="1"/>
    <col min="3331" max="3331" width="25.6640625" style="121" bestFit="1" customWidth="1"/>
    <col min="3332" max="3332" width="12.5546875" style="121" customWidth="1"/>
    <col min="3333" max="3333" width="13.21875" style="121" customWidth="1"/>
    <col min="3334" max="3334" width="0" style="121" hidden="1" customWidth="1"/>
    <col min="3335" max="3335" width="16.21875" style="121" customWidth="1"/>
    <col min="3336" max="3584" width="8.88671875" style="121"/>
    <col min="3585" max="3585" width="18.21875" style="121" bestFit="1" customWidth="1"/>
    <col min="3586" max="3586" width="14.33203125" style="121" customWidth="1"/>
    <col min="3587" max="3587" width="25.6640625" style="121" bestFit="1" customWidth="1"/>
    <col min="3588" max="3588" width="12.5546875" style="121" customWidth="1"/>
    <col min="3589" max="3589" width="13.21875" style="121" customWidth="1"/>
    <col min="3590" max="3590" width="0" style="121" hidden="1" customWidth="1"/>
    <col min="3591" max="3591" width="16.21875" style="121" customWidth="1"/>
    <col min="3592" max="3840" width="8.88671875" style="121"/>
    <col min="3841" max="3841" width="18.21875" style="121" bestFit="1" customWidth="1"/>
    <col min="3842" max="3842" width="14.33203125" style="121" customWidth="1"/>
    <col min="3843" max="3843" width="25.6640625" style="121" bestFit="1" customWidth="1"/>
    <col min="3844" max="3844" width="12.5546875" style="121" customWidth="1"/>
    <col min="3845" max="3845" width="13.21875" style="121" customWidth="1"/>
    <col min="3846" max="3846" width="0" style="121" hidden="1" customWidth="1"/>
    <col min="3847" max="3847" width="16.21875" style="121" customWidth="1"/>
    <col min="3848" max="4096" width="8.88671875" style="121"/>
    <col min="4097" max="4097" width="18.21875" style="121" bestFit="1" customWidth="1"/>
    <col min="4098" max="4098" width="14.33203125" style="121" customWidth="1"/>
    <col min="4099" max="4099" width="25.6640625" style="121" bestFit="1" customWidth="1"/>
    <col min="4100" max="4100" width="12.5546875" style="121" customWidth="1"/>
    <col min="4101" max="4101" width="13.21875" style="121" customWidth="1"/>
    <col min="4102" max="4102" width="0" style="121" hidden="1" customWidth="1"/>
    <col min="4103" max="4103" width="16.21875" style="121" customWidth="1"/>
    <col min="4104" max="4352" width="8.88671875" style="121"/>
    <col min="4353" max="4353" width="18.21875" style="121" bestFit="1" customWidth="1"/>
    <col min="4354" max="4354" width="14.33203125" style="121" customWidth="1"/>
    <col min="4355" max="4355" width="25.6640625" style="121" bestFit="1" customWidth="1"/>
    <col min="4356" max="4356" width="12.5546875" style="121" customWidth="1"/>
    <col min="4357" max="4357" width="13.21875" style="121" customWidth="1"/>
    <col min="4358" max="4358" width="0" style="121" hidden="1" customWidth="1"/>
    <col min="4359" max="4359" width="16.21875" style="121" customWidth="1"/>
    <col min="4360" max="4608" width="8.88671875" style="121"/>
    <col min="4609" max="4609" width="18.21875" style="121" bestFit="1" customWidth="1"/>
    <col min="4610" max="4610" width="14.33203125" style="121" customWidth="1"/>
    <col min="4611" max="4611" width="25.6640625" style="121" bestFit="1" customWidth="1"/>
    <col min="4612" max="4612" width="12.5546875" style="121" customWidth="1"/>
    <col min="4613" max="4613" width="13.21875" style="121" customWidth="1"/>
    <col min="4614" max="4614" width="0" style="121" hidden="1" customWidth="1"/>
    <col min="4615" max="4615" width="16.21875" style="121" customWidth="1"/>
    <col min="4616" max="4864" width="8.88671875" style="121"/>
    <col min="4865" max="4865" width="18.21875" style="121" bestFit="1" customWidth="1"/>
    <col min="4866" max="4866" width="14.33203125" style="121" customWidth="1"/>
    <col min="4867" max="4867" width="25.6640625" style="121" bestFit="1" customWidth="1"/>
    <col min="4868" max="4868" width="12.5546875" style="121" customWidth="1"/>
    <col min="4869" max="4869" width="13.21875" style="121" customWidth="1"/>
    <col min="4870" max="4870" width="0" style="121" hidden="1" customWidth="1"/>
    <col min="4871" max="4871" width="16.21875" style="121" customWidth="1"/>
    <col min="4872" max="5120" width="8.88671875" style="121"/>
    <col min="5121" max="5121" width="18.21875" style="121" bestFit="1" customWidth="1"/>
    <col min="5122" max="5122" width="14.33203125" style="121" customWidth="1"/>
    <col min="5123" max="5123" width="25.6640625" style="121" bestFit="1" customWidth="1"/>
    <col min="5124" max="5124" width="12.5546875" style="121" customWidth="1"/>
    <col min="5125" max="5125" width="13.21875" style="121" customWidth="1"/>
    <col min="5126" max="5126" width="0" style="121" hidden="1" customWidth="1"/>
    <col min="5127" max="5127" width="16.21875" style="121" customWidth="1"/>
    <col min="5128" max="5376" width="8.88671875" style="121"/>
    <col min="5377" max="5377" width="18.21875" style="121" bestFit="1" customWidth="1"/>
    <col min="5378" max="5378" width="14.33203125" style="121" customWidth="1"/>
    <col min="5379" max="5379" width="25.6640625" style="121" bestFit="1" customWidth="1"/>
    <col min="5380" max="5380" width="12.5546875" style="121" customWidth="1"/>
    <col min="5381" max="5381" width="13.21875" style="121" customWidth="1"/>
    <col min="5382" max="5382" width="0" style="121" hidden="1" customWidth="1"/>
    <col min="5383" max="5383" width="16.21875" style="121" customWidth="1"/>
    <col min="5384" max="5632" width="8.88671875" style="121"/>
    <col min="5633" max="5633" width="18.21875" style="121" bestFit="1" customWidth="1"/>
    <col min="5634" max="5634" width="14.33203125" style="121" customWidth="1"/>
    <col min="5635" max="5635" width="25.6640625" style="121" bestFit="1" customWidth="1"/>
    <col min="5636" max="5636" width="12.5546875" style="121" customWidth="1"/>
    <col min="5637" max="5637" width="13.21875" style="121" customWidth="1"/>
    <col min="5638" max="5638" width="0" style="121" hidden="1" customWidth="1"/>
    <col min="5639" max="5639" width="16.21875" style="121" customWidth="1"/>
    <col min="5640" max="5888" width="8.88671875" style="121"/>
    <col min="5889" max="5889" width="18.21875" style="121" bestFit="1" customWidth="1"/>
    <col min="5890" max="5890" width="14.33203125" style="121" customWidth="1"/>
    <col min="5891" max="5891" width="25.6640625" style="121" bestFit="1" customWidth="1"/>
    <col min="5892" max="5892" width="12.5546875" style="121" customWidth="1"/>
    <col min="5893" max="5893" width="13.21875" style="121" customWidth="1"/>
    <col min="5894" max="5894" width="0" style="121" hidden="1" customWidth="1"/>
    <col min="5895" max="5895" width="16.21875" style="121" customWidth="1"/>
    <col min="5896" max="6144" width="8.88671875" style="121"/>
    <col min="6145" max="6145" width="18.21875" style="121" bestFit="1" customWidth="1"/>
    <col min="6146" max="6146" width="14.33203125" style="121" customWidth="1"/>
    <col min="6147" max="6147" width="25.6640625" style="121" bestFit="1" customWidth="1"/>
    <col min="6148" max="6148" width="12.5546875" style="121" customWidth="1"/>
    <col min="6149" max="6149" width="13.21875" style="121" customWidth="1"/>
    <col min="6150" max="6150" width="0" style="121" hidden="1" customWidth="1"/>
    <col min="6151" max="6151" width="16.21875" style="121" customWidth="1"/>
    <col min="6152" max="6400" width="8.88671875" style="121"/>
    <col min="6401" max="6401" width="18.21875" style="121" bestFit="1" customWidth="1"/>
    <col min="6402" max="6402" width="14.33203125" style="121" customWidth="1"/>
    <col min="6403" max="6403" width="25.6640625" style="121" bestFit="1" customWidth="1"/>
    <col min="6404" max="6404" width="12.5546875" style="121" customWidth="1"/>
    <col min="6405" max="6405" width="13.21875" style="121" customWidth="1"/>
    <col min="6406" max="6406" width="0" style="121" hidden="1" customWidth="1"/>
    <col min="6407" max="6407" width="16.21875" style="121" customWidth="1"/>
    <col min="6408" max="6656" width="8.88671875" style="121"/>
    <col min="6657" max="6657" width="18.21875" style="121" bestFit="1" customWidth="1"/>
    <col min="6658" max="6658" width="14.33203125" style="121" customWidth="1"/>
    <col min="6659" max="6659" width="25.6640625" style="121" bestFit="1" customWidth="1"/>
    <col min="6660" max="6660" width="12.5546875" style="121" customWidth="1"/>
    <col min="6661" max="6661" width="13.21875" style="121" customWidth="1"/>
    <col min="6662" max="6662" width="0" style="121" hidden="1" customWidth="1"/>
    <col min="6663" max="6663" width="16.21875" style="121" customWidth="1"/>
    <col min="6664" max="6912" width="8.88671875" style="121"/>
    <col min="6913" max="6913" width="18.21875" style="121" bestFit="1" customWidth="1"/>
    <col min="6914" max="6914" width="14.33203125" style="121" customWidth="1"/>
    <col min="6915" max="6915" width="25.6640625" style="121" bestFit="1" customWidth="1"/>
    <col min="6916" max="6916" width="12.5546875" style="121" customWidth="1"/>
    <col min="6917" max="6917" width="13.21875" style="121" customWidth="1"/>
    <col min="6918" max="6918" width="0" style="121" hidden="1" customWidth="1"/>
    <col min="6919" max="6919" width="16.21875" style="121" customWidth="1"/>
    <col min="6920" max="7168" width="8.88671875" style="121"/>
    <col min="7169" max="7169" width="18.21875" style="121" bestFit="1" customWidth="1"/>
    <col min="7170" max="7170" width="14.33203125" style="121" customWidth="1"/>
    <col min="7171" max="7171" width="25.6640625" style="121" bestFit="1" customWidth="1"/>
    <col min="7172" max="7172" width="12.5546875" style="121" customWidth="1"/>
    <col min="7173" max="7173" width="13.21875" style="121" customWidth="1"/>
    <col min="7174" max="7174" width="0" style="121" hidden="1" customWidth="1"/>
    <col min="7175" max="7175" width="16.21875" style="121" customWidth="1"/>
    <col min="7176" max="7424" width="8.88671875" style="121"/>
    <col min="7425" max="7425" width="18.21875" style="121" bestFit="1" customWidth="1"/>
    <col min="7426" max="7426" width="14.33203125" style="121" customWidth="1"/>
    <col min="7427" max="7427" width="25.6640625" style="121" bestFit="1" customWidth="1"/>
    <col min="7428" max="7428" width="12.5546875" style="121" customWidth="1"/>
    <col min="7429" max="7429" width="13.21875" style="121" customWidth="1"/>
    <col min="7430" max="7430" width="0" style="121" hidden="1" customWidth="1"/>
    <col min="7431" max="7431" width="16.21875" style="121" customWidth="1"/>
    <col min="7432" max="7680" width="8.88671875" style="121"/>
    <col min="7681" max="7681" width="18.21875" style="121" bestFit="1" customWidth="1"/>
    <col min="7682" max="7682" width="14.33203125" style="121" customWidth="1"/>
    <col min="7683" max="7683" width="25.6640625" style="121" bestFit="1" customWidth="1"/>
    <col min="7684" max="7684" width="12.5546875" style="121" customWidth="1"/>
    <col min="7685" max="7685" width="13.21875" style="121" customWidth="1"/>
    <col min="7686" max="7686" width="0" style="121" hidden="1" customWidth="1"/>
    <col min="7687" max="7687" width="16.21875" style="121" customWidth="1"/>
    <col min="7688" max="7936" width="8.88671875" style="121"/>
    <col min="7937" max="7937" width="18.21875" style="121" bestFit="1" customWidth="1"/>
    <col min="7938" max="7938" width="14.33203125" style="121" customWidth="1"/>
    <col min="7939" max="7939" width="25.6640625" style="121" bestFit="1" customWidth="1"/>
    <col min="7940" max="7940" width="12.5546875" style="121" customWidth="1"/>
    <col min="7941" max="7941" width="13.21875" style="121" customWidth="1"/>
    <col min="7942" max="7942" width="0" style="121" hidden="1" customWidth="1"/>
    <col min="7943" max="7943" width="16.21875" style="121" customWidth="1"/>
    <col min="7944" max="8192" width="8.88671875" style="121"/>
    <col min="8193" max="8193" width="18.21875" style="121" bestFit="1" customWidth="1"/>
    <col min="8194" max="8194" width="14.33203125" style="121" customWidth="1"/>
    <col min="8195" max="8195" width="25.6640625" style="121" bestFit="1" customWidth="1"/>
    <col min="8196" max="8196" width="12.5546875" style="121" customWidth="1"/>
    <col min="8197" max="8197" width="13.21875" style="121" customWidth="1"/>
    <col min="8198" max="8198" width="0" style="121" hidden="1" customWidth="1"/>
    <col min="8199" max="8199" width="16.21875" style="121" customWidth="1"/>
    <col min="8200" max="8448" width="8.88671875" style="121"/>
    <col min="8449" max="8449" width="18.21875" style="121" bestFit="1" customWidth="1"/>
    <col min="8450" max="8450" width="14.33203125" style="121" customWidth="1"/>
    <col min="8451" max="8451" width="25.6640625" style="121" bestFit="1" customWidth="1"/>
    <col min="8452" max="8452" width="12.5546875" style="121" customWidth="1"/>
    <col min="8453" max="8453" width="13.21875" style="121" customWidth="1"/>
    <col min="8454" max="8454" width="0" style="121" hidden="1" customWidth="1"/>
    <col min="8455" max="8455" width="16.21875" style="121" customWidth="1"/>
    <col min="8456" max="8704" width="8.88671875" style="121"/>
    <col min="8705" max="8705" width="18.21875" style="121" bestFit="1" customWidth="1"/>
    <col min="8706" max="8706" width="14.33203125" style="121" customWidth="1"/>
    <col min="8707" max="8707" width="25.6640625" style="121" bestFit="1" customWidth="1"/>
    <col min="8708" max="8708" width="12.5546875" style="121" customWidth="1"/>
    <col min="8709" max="8709" width="13.21875" style="121" customWidth="1"/>
    <col min="8710" max="8710" width="0" style="121" hidden="1" customWidth="1"/>
    <col min="8711" max="8711" width="16.21875" style="121" customWidth="1"/>
    <col min="8712" max="8960" width="8.88671875" style="121"/>
    <col min="8961" max="8961" width="18.21875" style="121" bestFit="1" customWidth="1"/>
    <col min="8962" max="8962" width="14.33203125" style="121" customWidth="1"/>
    <col min="8963" max="8963" width="25.6640625" style="121" bestFit="1" customWidth="1"/>
    <col min="8964" max="8964" width="12.5546875" style="121" customWidth="1"/>
    <col min="8965" max="8965" width="13.21875" style="121" customWidth="1"/>
    <col min="8966" max="8966" width="0" style="121" hidden="1" customWidth="1"/>
    <col min="8967" max="8967" width="16.21875" style="121" customWidth="1"/>
    <col min="8968" max="9216" width="8.88671875" style="121"/>
    <col min="9217" max="9217" width="18.21875" style="121" bestFit="1" customWidth="1"/>
    <col min="9218" max="9218" width="14.33203125" style="121" customWidth="1"/>
    <col min="9219" max="9219" width="25.6640625" style="121" bestFit="1" customWidth="1"/>
    <col min="9220" max="9220" width="12.5546875" style="121" customWidth="1"/>
    <col min="9221" max="9221" width="13.21875" style="121" customWidth="1"/>
    <col min="9222" max="9222" width="0" style="121" hidden="1" customWidth="1"/>
    <col min="9223" max="9223" width="16.21875" style="121" customWidth="1"/>
    <col min="9224" max="9472" width="8.88671875" style="121"/>
    <col min="9473" max="9473" width="18.21875" style="121" bestFit="1" customWidth="1"/>
    <col min="9474" max="9474" width="14.33203125" style="121" customWidth="1"/>
    <col min="9475" max="9475" width="25.6640625" style="121" bestFit="1" customWidth="1"/>
    <col min="9476" max="9476" width="12.5546875" style="121" customWidth="1"/>
    <col min="9477" max="9477" width="13.21875" style="121" customWidth="1"/>
    <col min="9478" max="9478" width="0" style="121" hidden="1" customWidth="1"/>
    <col min="9479" max="9479" width="16.21875" style="121" customWidth="1"/>
    <col min="9480" max="9728" width="8.88671875" style="121"/>
    <col min="9729" max="9729" width="18.21875" style="121" bestFit="1" customWidth="1"/>
    <col min="9730" max="9730" width="14.33203125" style="121" customWidth="1"/>
    <col min="9731" max="9731" width="25.6640625" style="121" bestFit="1" customWidth="1"/>
    <col min="9732" max="9732" width="12.5546875" style="121" customWidth="1"/>
    <col min="9733" max="9733" width="13.21875" style="121" customWidth="1"/>
    <col min="9734" max="9734" width="0" style="121" hidden="1" customWidth="1"/>
    <col min="9735" max="9735" width="16.21875" style="121" customWidth="1"/>
    <col min="9736" max="9984" width="8.88671875" style="121"/>
    <col min="9985" max="9985" width="18.21875" style="121" bestFit="1" customWidth="1"/>
    <col min="9986" max="9986" width="14.33203125" style="121" customWidth="1"/>
    <col min="9987" max="9987" width="25.6640625" style="121" bestFit="1" customWidth="1"/>
    <col min="9988" max="9988" width="12.5546875" style="121" customWidth="1"/>
    <col min="9989" max="9989" width="13.21875" style="121" customWidth="1"/>
    <col min="9990" max="9990" width="0" style="121" hidden="1" customWidth="1"/>
    <col min="9991" max="9991" width="16.21875" style="121" customWidth="1"/>
    <col min="9992" max="10240" width="8.88671875" style="121"/>
    <col min="10241" max="10241" width="18.21875" style="121" bestFit="1" customWidth="1"/>
    <col min="10242" max="10242" width="14.33203125" style="121" customWidth="1"/>
    <col min="10243" max="10243" width="25.6640625" style="121" bestFit="1" customWidth="1"/>
    <col min="10244" max="10244" width="12.5546875" style="121" customWidth="1"/>
    <col min="10245" max="10245" width="13.21875" style="121" customWidth="1"/>
    <col min="10246" max="10246" width="0" style="121" hidden="1" customWidth="1"/>
    <col min="10247" max="10247" width="16.21875" style="121" customWidth="1"/>
    <col min="10248" max="10496" width="8.88671875" style="121"/>
    <col min="10497" max="10497" width="18.21875" style="121" bestFit="1" customWidth="1"/>
    <col min="10498" max="10498" width="14.33203125" style="121" customWidth="1"/>
    <col min="10499" max="10499" width="25.6640625" style="121" bestFit="1" customWidth="1"/>
    <col min="10500" max="10500" width="12.5546875" style="121" customWidth="1"/>
    <col min="10501" max="10501" width="13.21875" style="121" customWidth="1"/>
    <col min="10502" max="10502" width="0" style="121" hidden="1" customWidth="1"/>
    <col min="10503" max="10503" width="16.21875" style="121" customWidth="1"/>
    <col min="10504" max="10752" width="8.88671875" style="121"/>
    <col min="10753" max="10753" width="18.21875" style="121" bestFit="1" customWidth="1"/>
    <col min="10754" max="10754" width="14.33203125" style="121" customWidth="1"/>
    <col min="10755" max="10755" width="25.6640625" style="121" bestFit="1" customWidth="1"/>
    <col min="10756" max="10756" width="12.5546875" style="121" customWidth="1"/>
    <col min="10757" max="10757" width="13.21875" style="121" customWidth="1"/>
    <col min="10758" max="10758" width="0" style="121" hidden="1" customWidth="1"/>
    <col min="10759" max="10759" width="16.21875" style="121" customWidth="1"/>
    <col min="10760" max="11008" width="8.88671875" style="121"/>
    <col min="11009" max="11009" width="18.21875" style="121" bestFit="1" customWidth="1"/>
    <col min="11010" max="11010" width="14.33203125" style="121" customWidth="1"/>
    <col min="11011" max="11011" width="25.6640625" style="121" bestFit="1" customWidth="1"/>
    <col min="11012" max="11012" width="12.5546875" style="121" customWidth="1"/>
    <col min="11013" max="11013" width="13.21875" style="121" customWidth="1"/>
    <col min="11014" max="11014" width="0" style="121" hidden="1" customWidth="1"/>
    <col min="11015" max="11015" width="16.21875" style="121" customWidth="1"/>
    <col min="11016" max="11264" width="8.88671875" style="121"/>
    <col min="11265" max="11265" width="18.21875" style="121" bestFit="1" customWidth="1"/>
    <col min="11266" max="11266" width="14.33203125" style="121" customWidth="1"/>
    <col min="11267" max="11267" width="25.6640625" style="121" bestFit="1" customWidth="1"/>
    <col min="11268" max="11268" width="12.5546875" style="121" customWidth="1"/>
    <col min="11269" max="11269" width="13.21875" style="121" customWidth="1"/>
    <col min="11270" max="11270" width="0" style="121" hidden="1" customWidth="1"/>
    <col min="11271" max="11271" width="16.21875" style="121" customWidth="1"/>
    <col min="11272" max="11520" width="8.88671875" style="121"/>
    <col min="11521" max="11521" width="18.21875" style="121" bestFit="1" customWidth="1"/>
    <col min="11522" max="11522" width="14.33203125" style="121" customWidth="1"/>
    <col min="11523" max="11523" width="25.6640625" style="121" bestFit="1" customWidth="1"/>
    <col min="11524" max="11524" width="12.5546875" style="121" customWidth="1"/>
    <col min="11525" max="11525" width="13.21875" style="121" customWidth="1"/>
    <col min="11526" max="11526" width="0" style="121" hidden="1" customWidth="1"/>
    <col min="11527" max="11527" width="16.21875" style="121" customWidth="1"/>
    <col min="11528" max="11776" width="8.88671875" style="121"/>
    <col min="11777" max="11777" width="18.21875" style="121" bestFit="1" customWidth="1"/>
    <col min="11778" max="11778" width="14.33203125" style="121" customWidth="1"/>
    <col min="11779" max="11779" width="25.6640625" style="121" bestFit="1" customWidth="1"/>
    <col min="11780" max="11780" width="12.5546875" style="121" customWidth="1"/>
    <col min="11781" max="11781" width="13.21875" style="121" customWidth="1"/>
    <col min="11782" max="11782" width="0" style="121" hidden="1" customWidth="1"/>
    <col min="11783" max="11783" width="16.21875" style="121" customWidth="1"/>
    <col min="11784" max="12032" width="8.88671875" style="121"/>
    <col min="12033" max="12033" width="18.21875" style="121" bestFit="1" customWidth="1"/>
    <col min="12034" max="12034" width="14.33203125" style="121" customWidth="1"/>
    <col min="12035" max="12035" width="25.6640625" style="121" bestFit="1" customWidth="1"/>
    <col min="12036" max="12036" width="12.5546875" style="121" customWidth="1"/>
    <col min="12037" max="12037" width="13.21875" style="121" customWidth="1"/>
    <col min="12038" max="12038" width="0" style="121" hidden="1" customWidth="1"/>
    <col min="12039" max="12039" width="16.21875" style="121" customWidth="1"/>
    <col min="12040" max="12288" width="8.88671875" style="121"/>
    <col min="12289" max="12289" width="18.21875" style="121" bestFit="1" customWidth="1"/>
    <col min="12290" max="12290" width="14.33203125" style="121" customWidth="1"/>
    <col min="12291" max="12291" width="25.6640625" style="121" bestFit="1" customWidth="1"/>
    <col min="12292" max="12292" width="12.5546875" style="121" customWidth="1"/>
    <col min="12293" max="12293" width="13.21875" style="121" customWidth="1"/>
    <col min="12294" max="12294" width="0" style="121" hidden="1" customWidth="1"/>
    <col min="12295" max="12295" width="16.21875" style="121" customWidth="1"/>
    <col min="12296" max="12544" width="8.88671875" style="121"/>
    <col min="12545" max="12545" width="18.21875" style="121" bestFit="1" customWidth="1"/>
    <col min="12546" max="12546" width="14.33203125" style="121" customWidth="1"/>
    <col min="12547" max="12547" width="25.6640625" style="121" bestFit="1" customWidth="1"/>
    <col min="12548" max="12548" width="12.5546875" style="121" customWidth="1"/>
    <col min="12549" max="12549" width="13.21875" style="121" customWidth="1"/>
    <col min="12550" max="12550" width="0" style="121" hidden="1" customWidth="1"/>
    <col min="12551" max="12551" width="16.21875" style="121" customWidth="1"/>
    <col min="12552" max="12800" width="8.88671875" style="121"/>
    <col min="12801" max="12801" width="18.21875" style="121" bestFit="1" customWidth="1"/>
    <col min="12802" max="12802" width="14.33203125" style="121" customWidth="1"/>
    <col min="12803" max="12803" width="25.6640625" style="121" bestFit="1" customWidth="1"/>
    <col min="12804" max="12804" width="12.5546875" style="121" customWidth="1"/>
    <col min="12805" max="12805" width="13.21875" style="121" customWidth="1"/>
    <col min="12806" max="12806" width="0" style="121" hidden="1" customWidth="1"/>
    <col min="12807" max="12807" width="16.21875" style="121" customWidth="1"/>
    <col min="12808" max="13056" width="8.88671875" style="121"/>
    <col min="13057" max="13057" width="18.21875" style="121" bestFit="1" customWidth="1"/>
    <col min="13058" max="13058" width="14.33203125" style="121" customWidth="1"/>
    <col min="13059" max="13059" width="25.6640625" style="121" bestFit="1" customWidth="1"/>
    <col min="13060" max="13060" width="12.5546875" style="121" customWidth="1"/>
    <col min="13061" max="13061" width="13.21875" style="121" customWidth="1"/>
    <col min="13062" max="13062" width="0" style="121" hidden="1" customWidth="1"/>
    <col min="13063" max="13063" width="16.21875" style="121" customWidth="1"/>
    <col min="13064" max="13312" width="8.88671875" style="121"/>
    <col min="13313" max="13313" width="18.21875" style="121" bestFit="1" customWidth="1"/>
    <col min="13314" max="13314" width="14.33203125" style="121" customWidth="1"/>
    <col min="13315" max="13315" width="25.6640625" style="121" bestFit="1" customWidth="1"/>
    <col min="13316" max="13316" width="12.5546875" style="121" customWidth="1"/>
    <col min="13317" max="13317" width="13.21875" style="121" customWidth="1"/>
    <col min="13318" max="13318" width="0" style="121" hidden="1" customWidth="1"/>
    <col min="13319" max="13319" width="16.21875" style="121" customWidth="1"/>
    <col min="13320" max="13568" width="8.88671875" style="121"/>
    <col min="13569" max="13569" width="18.21875" style="121" bestFit="1" customWidth="1"/>
    <col min="13570" max="13570" width="14.33203125" style="121" customWidth="1"/>
    <col min="13571" max="13571" width="25.6640625" style="121" bestFit="1" customWidth="1"/>
    <col min="13572" max="13572" width="12.5546875" style="121" customWidth="1"/>
    <col min="13573" max="13573" width="13.21875" style="121" customWidth="1"/>
    <col min="13574" max="13574" width="0" style="121" hidden="1" customWidth="1"/>
    <col min="13575" max="13575" width="16.21875" style="121" customWidth="1"/>
    <col min="13576" max="13824" width="8.88671875" style="121"/>
    <col min="13825" max="13825" width="18.21875" style="121" bestFit="1" customWidth="1"/>
    <col min="13826" max="13826" width="14.33203125" style="121" customWidth="1"/>
    <col min="13827" max="13827" width="25.6640625" style="121" bestFit="1" customWidth="1"/>
    <col min="13828" max="13828" width="12.5546875" style="121" customWidth="1"/>
    <col min="13829" max="13829" width="13.21875" style="121" customWidth="1"/>
    <col min="13830" max="13830" width="0" style="121" hidden="1" customWidth="1"/>
    <col min="13831" max="13831" width="16.21875" style="121" customWidth="1"/>
    <col min="13832" max="14080" width="8.88671875" style="121"/>
    <col min="14081" max="14081" width="18.21875" style="121" bestFit="1" customWidth="1"/>
    <col min="14082" max="14082" width="14.33203125" style="121" customWidth="1"/>
    <col min="14083" max="14083" width="25.6640625" style="121" bestFit="1" customWidth="1"/>
    <col min="14084" max="14084" width="12.5546875" style="121" customWidth="1"/>
    <col min="14085" max="14085" width="13.21875" style="121" customWidth="1"/>
    <col min="14086" max="14086" width="0" style="121" hidden="1" customWidth="1"/>
    <col min="14087" max="14087" width="16.21875" style="121" customWidth="1"/>
    <col min="14088" max="14336" width="8.88671875" style="121"/>
    <col min="14337" max="14337" width="18.21875" style="121" bestFit="1" customWidth="1"/>
    <col min="14338" max="14338" width="14.33203125" style="121" customWidth="1"/>
    <col min="14339" max="14339" width="25.6640625" style="121" bestFit="1" customWidth="1"/>
    <col min="14340" max="14340" width="12.5546875" style="121" customWidth="1"/>
    <col min="14341" max="14341" width="13.21875" style="121" customWidth="1"/>
    <col min="14342" max="14342" width="0" style="121" hidden="1" customWidth="1"/>
    <col min="14343" max="14343" width="16.21875" style="121" customWidth="1"/>
    <col min="14344" max="14592" width="8.88671875" style="121"/>
    <col min="14593" max="14593" width="18.21875" style="121" bestFit="1" customWidth="1"/>
    <col min="14594" max="14594" width="14.33203125" style="121" customWidth="1"/>
    <col min="14595" max="14595" width="25.6640625" style="121" bestFit="1" customWidth="1"/>
    <col min="14596" max="14596" width="12.5546875" style="121" customWidth="1"/>
    <col min="14597" max="14597" width="13.21875" style="121" customWidth="1"/>
    <col min="14598" max="14598" width="0" style="121" hidden="1" customWidth="1"/>
    <col min="14599" max="14599" width="16.21875" style="121" customWidth="1"/>
    <col min="14600" max="14848" width="8.88671875" style="121"/>
    <col min="14849" max="14849" width="18.21875" style="121" bestFit="1" customWidth="1"/>
    <col min="14850" max="14850" width="14.33203125" style="121" customWidth="1"/>
    <col min="14851" max="14851" width="25.6640625" style="121" bestFit="1" customWidth="1"/>
    <col min="14852" max="14852" width="12.5546875" style="121" customWidth="1"/>
    <col min="14853" max="14853" width="13.21875" style="121" customWidth="1"/>
    <col min="14854" max="14854" width="0" style="121" hidden="1" customWidth="1"/>
    <col min="14855" max="14855" width="16.21875" style="121" customWidth="1"/>
    <col min="14856" max="15104" width="8.88671875" style="121"/>
    <col min="15105" max="15105" width="18.21875" style="121" bestFit="1" customWidth="1"/>
    <col min="15106" max="15106" width="14.33203125" style="121" customWidth="1"/>
    <col min="15107" max="15107" width="25.6640625" style="121" bestFit="1" customWidth="1"/>
    <col min="15108" max="15108" width="12.5546875" style="121" customWidth="1"/>
    <col min="15109" max="15109" width="13.21875" style="121" customWidth="1"/>
    <col min="15110" max="15110" width="0" style="121" hidden="1" customWidth="1"/>
    <col min="15111" max="15111" width="16.21875" style="121" customWidth="1"/>
    <col min="15112" max="15360" width="8.88671875" style="121"/>
    <col min="15361" max="15361" width="18.21875" style="121" bestFit="1" customWidth="1"/>
    <col min="15362" max="15362" width="14.33203125" style="121" customWidth="1"/>
    <col min="15363" max="15363" width="25.6640625" style="121" bestFit="1" customWidth="1"/>
    <col min="15364" max="15364" width="12.5546875" style="121" customWidth="1"/>
    <col min="15365" max="15365" width="13.21875" style="121" customWidth="1"/>
    <col min="15366" max="15366" width="0" style="121" hidden="1" customWidth="1"/>
    <col min="15367" max="15367" width="16.21875" style="121" customWidth="1"/>
    <col min="15368" max="15616" width="8.88671875" style="121"/>
    <col min="15617" max="15617" width="18.21875" style="121" bestFit="1" customWidth="1"/>
    <col min="15618" max="15618" width="14.33203125" style="121" customWidth="1"/>
    <col min="15619" max="15619" width="25.6640625" style="121" bestFit="1" customWidth="1"/>
    <col min="15620" max="15620" width="12.5546875" style="121" customWidth="1"/>
    <col min="15621" max="15621" width="13.21875" style="121" customWidth="1"/>
    <col min="15622" max="15622" width="0" style="121" hidden="1" customWidth="1"/>
    <col min="15623" max="15623" width="16.21875" style="121" customWidth="1"/>
    <col min="15624" max="15872" width="8.88671875" style="121"/>
    <col min="15873" max="15873" width="18.21875" style="121" bestFit="1" customWidth="1"/>
    <col min="15874" max="15874" width="14.33203125" style="121" customWidth="1"/>
    <col min="15875" max="15875" width="25.6640625" style="121" bestFit="1" customWidth="1"/>
    <col min="15876" max="15876" width="12.5546875" style="121" customWidth="1"/>
    <col min="15877" max="15877" width="13.21875" style="121" customWidth="1"/>
    <col min="15878" max="15878" width="0" style="121" hidden="1" customWidth="1"/>
    <col min="15879" max="15879" width="16.21875" style="121" customWidth="1"/>
    <col min="15880" max="16128" width="8.88671875" style="121"/>
    <col min="16129" max="16129" width="18.21875" style="121" bestFit="1" customWidth="1"/>
    <col min="16130" max="16130" width="14.33203125" style="121" customWidth="1"/>
    <col min="16131" max="16131" width="25.6640625" style="121" bestFit="1" customWidth="1"/>
    <col min="16132" max="16132" width="12.5546875" style="121" customWidth="1"/>
    <col min="16133" max="16133" width="13.21875" style="121" customWidth="1"/>
    <col min="16134" max="16134" width="0" style="121" hidden="1" customWidth="1"/>
    <col min="16135" max="16135" width="16.21875" style="121" customWidth="1"/>
    <col min="16136" max="16384" width="8.88671875" style="121"/>
  </cols>
  <sheetData>
    <row r="1" spans="1:9" ht="18">
      <c r="A1" s="260" t="s">
        <v>116</v>
      </c>
      <c r="B1" s="260"/>
      <c r="C1" s="260"/>
      <c r="D1" s="260"/>
      <c r="E1" s="260"/>
      <c r="F1" s="260"/>
      <c r="G1" s="260"/>
    </row>
    <row r="2" spans="1:9" ht="18">
      <c r="A2" s="122"/>
      <c r="B2" s="260" t="s">
        <v>117</v>
      </c>
      <c r="C2" s="260"/>
      <c r="D2" s="260"/>
      <c r="E2" s="260"/>
      <c r="F2" s="123"/>
      <c r="G2" s="124" t="s">
        <v>118</v>
      </c>
    </row>
    <row r="3" spans="1:9" ht="18">
      <c r="A3" s="125" t="s">
        <v>119</v>
      </c>
      <c r="B3" s="123"/>
      <c r="C3" s="123"/>
      <c r="D3" s="123"/>
      <c r="E3" s="123"/>
      <c r="F3" s="123"/>
      <c r="G3" s="123"/>
    </row>
    <row r="4" spans="1:9" ht="73.5" customHeight="1">
      <c r="A4" s="126" t="s">
        <v>120</v>
      </c>
      <c r="B4" s="127" t="s">
        <v>121</v>
      </c>
      <c r="C4" s="127" t="s">
        <v>122</v>
      </c>
      <c r="D4" s="127" t="s">
        <v>123</v>
      </c>
      <c r="E4" s="127" t="s">
        <v>122</v>
      </c>
      <c r="F4" s="127"/>
      <c r="G4" s="127" t="s">
        <v>124</v>
      </c>
    </row>
    <row r="5" spans="1:9" ht="36" customHeight="1">
      <c r="A5" s="128">
        <v>44295</v>
      </c>
      <c r="B5" s="129">
        <v>2912</v>
      </c>
      <c r="C5" s="154">
        <v>44291</v>
      </c>
      <c r="D5" s="155">
        <v>1722</v>
      </c>
      <c r="E5" s="154">
        <v>44287</v>
      </c>
      <c r="F5" s="156"/>
      <c r="G5" s="129">
        <v>1765</v>
      </c>
    </row>
    <row r="6" spans="1:9" ht="36" customHeight="1">
      <c r="A6" s="128">
        <v>44326</v>
      </c>
      <c r="B6" s="129">
        <v>2935</v>
      </c>
      <c r="C6" s="154">
        <v>44336</v>
      </c>
      <c r="D6" s="155">
        <v>1648</v>
      </c>
      <c r="E6" s="154">
        <v>44329</v>
      </c>
      <c r="F6" s="156"/>
      <c r="G6" s="129">
        <v>1758</v>
      </c>
    </row>
    <row r="7" spans="1:9" ht="36" customHeight="1">
      <c r="A7" s="128">
        <v>44357</v>
      </c>
      <c r="B7" s="129">
        <v>2645</v>
      </c>
      <c r="C7" s="154">
        <v>44356</v>
      </c>
      <c r="D7" s="155">
        <v>1781</v>
      </c>
      <c r="E7" s="154">
        <v>44369</v>
      </c>
      <c r="F7" s="156"/>
      <c r="G7" s="129">
        <v>1734</v>
      </c>
    </row>
    <row r="8" spans="1:9" ht="36" customHeight="1">
      <c r="A8" s="128">
        <v>44388</v>
      </c>
      <c r="B8" s="129">
        <v>2760</v>
      </c>
      <c r="C8" s="154">
        <v>44399</v>
      </c>
      <c r="D8" s="155">
        <v>1832</v>
      </c>
      <c r="E8" s="154">
        <v>44385</v>
      </c>
      <c r="F8" s="156"/>
      <c r="G8" s="129">
        <v>1533</v>
      </c>
    </row>
    <row r="9" spans="1:9" ht="36" customHeight="1">
      <c r="A9" s="128">
        <v>44419</v>
      </c>
      <c r="B9" s="129">
        <v>2778</v>
      </c>
      <c r="C9" s="154">
        <v>44433</v>
      </c>
      <c r="D9" s="155">
        <v>1828</v>
      </c>
      <c r="E9" s="154">
        <v>44437</v>
      </c>
      <c r="F9" s="156"/>
      <c r="G9" s="157">
        <v>1726</v>
      </c>
      <c r="I9" s="130"/>
    </row>
    <row r="10" spans="1:9" ht="36" customHeight="1">
      <c r="A10" s="128">
        <v>44450</v>
      </c>
      <c r="B10" s="129">
        <v>3178</v>
      </c>
      <c r="C10" s="154">
        <v>44444</v>
      </c>
      <c r="D10" s="155">
        <v>1809</v>
      </c>
      <c r="E10" s="154">
        <v>44452</v>
      </c>
      <c r="F10" s="156"/>
      <c r="G10" s="157">
        <v>1941</v>
      </c>
    </row>
    <row r="14" spans="1:9">
      <c r="G14" s="131" t="s">
        <v>125</v>
      </c>
    </row>
    <row r="15" spans="1:9">
      <c r="G15" s="130"/>
    </row>
  </sheetData>
  <mergeCells count="2">
    <mergeCell ref="A1:G1"/>
    <mergeCell ref="B2:E2"/>
  </mergeCells>
  <printOptions horizontalCentered="1" verticalCentered="1"/>
  <pageMargins left="0" right="0" top="0.51181102362204722" bottom="0.51181102362204722" header="0.51181102362204722" footer="0.51181102362204722"/>
  <pageSetup paperSize="9" scale="114" orientation="landscape" errors="blank"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E31"/>
  <sheetViews>
    <sheetView view="pageBreakPreview" topLeftCell="A4" zoomScale="85" zoomScaleSheetLayoutView="85" workbookViewId="0">
      <selection activeCell="D17" sqref="D17"/>
    </sheetView>
  </sheetViews>
  <sheetFormatPr defaultColWidth="11.44140625" defaultRowHeight="15.6"/>
  <cols>
    <col min="1" max="1" width="3.6640625" style="3" customWidth="1"/>
    <col min="2" max="2" width="26.6640625" style="3" customWidth="1"/>
    <col min="3" max="5" width="17.6640625" style="3" customWidth="1"/>
    <col min="6" max="16384" width="11.44140625" style="3"/>
  </cols>
  <sheetData>
    <row r="1" spans="1:5">
      <c r="B1" s="65" t="s">
        <v>0</v>
      </c>
      <c r="D1" s="72" t="s">
        <v>1</v>
      </c>
      <c r="E1" s="73" t="s">
        <v>126</v>
      </c>
    </row>
    <row r="2" spans="1:5">
      <c r="A2" s="1" t="s">
        <v>127</v>
      </c>
      <c r="B2" s="2"/>
      <c r="C2" s="2"/>
      <c r="D2" s="2"/>
      <c r="E2" s="2"/>
    </row>
    <row r="3" spans="1:5">
      <c r="A3" s="2"/>
      <c r="B3" s="2"/>
      <c r="C3" s="2"/>
      <c r="D3" s="2"/>
    </row>
    <row r="4" spans="1:5">
      <c r="A4" s="1" t="s">
        <v>128</v>
      </c>
      <c r="B4" s="2"/>
      <c r="C4" s="2"/>
      <c r="D4" s="2"/>
      <c r="E4" s="2"/>
    </row>
    <row r="5" spans="1:5">
      <c r="A5" s="1"/>
      <c r="B5" s="2"/>
      <c r="C5" s="2"/>
      <c r="D5" s="2"/>
      <c r="E5" s="2"/>
    </row>
    <row r="6" spans="1:5">
      <c r="A6" s="56"/>
      <c r="B6" s="29"/>
      <c r="C6" s="5" t="s">
        <v>129</v>
      </c>
      <c r="D6" s="67" t="s">
        <v>130</v>
      </c>
      <c r="E6" s="68" t="s">
        <v>129</v>
      </c>
    </row>
    <row r="7" spans="1:5">
      <c r="A7" s="58"/>
      <c r="B7" s="21"/>
      <c r="C7" s="47" t="s">
        <v>131</v>
      </c>
      <c r="D7" s="69" t="s">
        <v>131</v>
      </c>
      <c r="E7" s="70" t="s">
        <v>132</v>
      </c>
    </row>
    <row r="8" spans="1:5">
      <c r="A8" s="58"/>
      <c r="B8" s="71" t="s">
        <v>4</v>
      </c>
      <c r="C8" s="59"/>
      <c r="D8" s="59"/>
      <c r="E8" s="59"/>
    </row>
    <row r="9" spans="1:5">
      <c r="A9" s="59"/>
      <c r="B9" s="59"/>
      <c r="C9" s="59"/>
      <c r="D9" s="59"/>
      <c r="E9" s="59"/>
    </row>
    <row r="10" spans="1:5">
      <c r="A10" s="59">
        <v>1</v>
      </c>
      <c r="B10" s="59" t="s">
        <v>133</v>
      </c>
      <c r="C10" s="76">
        <v>5</v>
      </c>
      <c r="D10" s="76">
        <v>9</v>
      </c>
      <c r="E10" s="76">
        <v>14</v>
      </c>
    </row>
    <row r="11" spans="1:5">
      <c r="A11" s="59"/>
      <c r="B11" s="59"/>
      <c r="C11" s="76"/>
      <c r="D11" s="76"/>
      <c r="E11" s="76"/>
    </row>
    <row r="12" spans="1:5">
      <c r="A12" s="59">
        <v>2</v>
      </c>
      <c r="B12" s="59" t="s">
        <v>134</v>
      </c>
      <c r="C12" s="76">
        <v>3.6</v>
      </c>
      <c r="D12" s="76">
        <v>4.0999999999999996</v>
      </c>
      <c r="E12" s="158">
        <v>4.66</v>
      </c>
    </row>
    <row r="13" spans="1:5">
      <c r="A13" s="59"/>
      <c r="B13" s="59"/>
      <c r="C13" s="76"/>
      <c r="D13" s="76"/>
      <c r="E13" s="76"/>
    </row>
    <row r="14" spans="1:5">
      <c r="A14" s="59">
        <v>3</v>
      </c>
      <c r="B14" s="59" t="s">
        <v>135</v>
      </c>
      <c r="C14" s="76">
        <v>0.31</v>
      </c>
      <c r="D14" s="76">
        <v>0.312</v>
      </c>
      <c r="E14" s="158">
        <v>0.317</v>
      </c>
    </row>
    <row r="15" spans="1:5">
      <c r="A15" s="59"/>
      <c r="B15" s="59" t="s">
        <v>136</v>
      </c>
      <c r="C15" s="76"/>
      <c r="D15" s="76"/>
      <c r="E15" s="76"/>
    </row>
    <row r="16" spans="1:5">
      <c r="A16" s="59"/>
      <c r="B16" s="59"/>
      <c r="C16" s="76"/>
      <c r="D16" s="76"/>
      <c r="E16" s="76"/>
    </row>
    <row r="17" spans="1:5">
      <c r="A17" s="59"/>
      <c r="B17" s="59" t="s">
        <v>137</v>
      </c>
      <c r="C17" s="76"/>
      <c r="D17" s="76"/>
      <c r="E17" s="76"/>
    </row>
    <row r="18" spans="1:5">
      <c r="A18" s="59"/>
      <c r="B18" s="59" t="s">
        <v>138</v>
      </c>
      <c r="C18" s="76"/>
      <c r="D18" s="76"/>
      <c r="E18" s="76"/>
    </row>
    <row r="19" spans="1:5">
      <c r="A19" s="59"/>
      <c r="B19" s="59" t="s">
        <v>139</v>
      </c>
      <c r="C19" s="76"/>
      <c r="D19" s="76"/>
      <c r="E19" s="76"/>
    </row>
    <row r="20" spans="1:5">
      <c r="A20" s="59"/>
      <c r="B20" s="59"/>
      <c r="C20" s="76"/>
      <c r="D20" s="76"/>
      <c r="E20" s="76"/>
    </row>
    <row r="21" spans="1:5">
      <c r="A21" s="59">
        <v>4</v>
      </c>
      <c r="B21" s="59" t="s">
        <v>140</v>
      </c>
      <c r="C21" s="76"/>
      <c r="D21" s="76"/>
      <c r="E21" s="76"/>
    </row>
    <row r="22" spans="1:5">
      <c r="A22" s="59"/>
      <c r="B22" s="59" t="s">
        <v>141</v>
      </c>
      <c r="C22" s="76"/>
      <c r="D22" s="76"/>
      <c r="E22" s="76"/>
    </row>
    <row r="23" spans="1:5">
      <c r="A23" s="59"/>
      <c r="B23" s="59" t="s">
        <v>142</v>
      </c>
      <c r="C23" s="76"/>
      <c r="D23" s="76"/>
      <c r="E23" s="76"/>
    </row>
    <row r="24" spans="1:5">
      <c r="A24" s="59"/>
      <c r="B24" s="59" t="s">
        <v>143</v>
      </c>
      <c r="C24" s="76"/>
      <c r="D24" s="76"/>
      <c r="E24" s="76"/>
    </row>
    <row r="25" spans="1:5">
      <c r="A25" s="59"/>
      <c r="B25" s="59" t="s">
        <v>144</v>
      </c>
      <c r="C25" s="76"/>
      <c r="D25" s="76"/>
      <c r="E25" s="76"/>
    </row>
    <row r="26" spans="1:5">
      <c r="A26" s="59"/>
      <c r="B26" s="59"/>
      <c r="C26" s="76"/>
      <c r="D26" s="76"/>
      <c r="E26" s="76"/>
    </row>
    <row r="31" spans="1:5">
      <c r="D31" s="3" t="s">
        <v>21</v>
      </c>
    </row>
  </sheetData>
  <phoneticPr fontId="0" type="noConversion"/>
  <printOptions horizontalCentered="1" verticalCentered="1"/>
  <pageMargins left="0.74803149606299213" right="0.74803149606299213" top="0.59055118110236227" bottom="0.98425196850393704" header="0.51181102362204722" footer="0.51181102362204722"/>
  <pageSetup paperSize="9" orientation="landscape"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4DD1-916C-42B3-9F45-69388A84B8E7}">
  <sheetPr>
    <tabColor rgb="FF00B050"/>
  </sheetPr>
  <dimension ref="A1:AA52"/>
  <sheetViews>
    <sheetView view="pageBreakPreview" zoomScale="85" zoomScaleNormal="85" zoomScaleSheetLayoutView="85" workbookViewId="0">
      <pane xSplit="1" ySplit="3" topLeftCell="B4" activePane="bottomRight" state="frozen"/>
      <selection pane="bottomRight" activeCell="G12" sqref="G12"/>
      <selection pane="bottomLeft" activeCell="A4" sqref="A4"/>
      <selection pane="topRight" activeCell="B1" sqref="B1"/>
    </sheetView>
  </sheetViews>
  <sheetFormatPr defaultColWidth="7.109375" defaultRowHeight="12.6"/>
  <cols>
    <col min="1" max="1" width="28" style="212" bestFit="1" customWidth="1"/>
    <col min="2" max="2" width="7.109375" style="212" customWidth="1"/>
    <col min="3" max="3" width="5.21875" style="212" customWidth="1"/>
    <col min="4" max="4" width="5" style="212" customWidth="1"/>
    <col min="5" max="5" width="7.21875" style="212" customWidth="1"/>
    <col min="6" max="6" width="7.33203125" style="212" customWidth="1"/>
    <col min="7" max="7" width="5.33203125" style="212" customWidth="1"/>
    <col min="8" max="8" width="4.88671875" style="212" customWidth="1"/>
    <col min="9" max="9" width="6.21875" style="212" customWidth="1"/>
    <col min="10" max="10" width="6.44140625" style="212" customWidth="1"/>
    <col min="11" max="11" width="6.33203125" style="212" customWidth="1"/>
    <col min="12" max="12" width="5.88671875" style="212" customWidth="1"/>
    <col min="13" max="13" width="5.77734375" style="212" customWidth="1"/>
    <col min="14" max="14" width="5.21875" style="212" customWidth="1"/>
    <col min="15" max="15" width="5.5546875" style="212" customWidth="1"/>
    <col min="16" max="16" width="6.109375" style="212" customWidth="1"/>
    <col min="17" max="17" width="5.77734375" style="212" customWidth="1"/>
    <col min="18" max="20" width="7.109375" style="212" hidden="1" customWidth="1"/>
    <col min="21" max="21" width="6.109375" style="212" hidden="1" customWidth="1"/>
    <col min="22" max="22" width="0.33203125" style="212" customWidth="1"/>
    <col min="23" max="23" width="7" style="212" customWidth="1"/>
    <col min="24" max="26" width="7.109375" style="212" customWidth="1"/>
    <col min="27" max="27" width="7.33203125" style="212" customWidth="1"/>
    <col min="28" max="16384" width="7.109375" style="212"/>
  </cols>
  <sheetData>
    <row r="1" spans="1:27" ht="17.45">
      <c r="A1" s="261" t="s">
        <v>145</v>
      </c>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row>
    <row r="2" spans="1:27" ht="15.6">
      <c r="A2" s="263" t="s">
        <v>146</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row>
    <row r="3" spans="1:27" ht="87" customHeight="1">
      <c r="A3" s="213" t="s">
        <v>147</v>
      </c>
      <c r="B3" s="213" t="s">
        <v>148</v>
      </c>
      <c r="C3" s="213" t="s">
        <v>149</v>
      </c>
      <c r="D3" s="213" t="s">
        <v>150</v>
      </c>
      <c r="E3" s="213" t="s">
        <v>151</v>
      </c>
      <c r="F3" s="213" t="s">
        <v>152</v>
      </c>
      <c r="G3" s="213" t="s">
        <v>153</v>
      </c>
      <c r="H3" s="213" t="s">
        <v>154</v>
      </c>
      <c r="I3" s="213" t="s">
        <v>155</v>
      </c>
      <c r="J3" s="213" t="s">
        <v>156</v>
      </c>
      <c r="K3" s="213" t="s">
        <v>157</v>
      </c>
      <c r="L3" s="213" t="s">
        <v>158</v>
      </c>
      <c r="M3" s="213" t="s">
        <v>159</v>
      </c>
      <c r="N3" s="213" t="s">
        <v>160</v>
      </c>
      <c r="O3" s="213" t="s">
        <v>161</v>
      </c>
      <c r="P3" s="213" t="s">
        <v>162</v>
      </c>
      <c r="Q3" s="213" t="s">
        <v>163</v>
      </c>
      <c r="R3" s="214" t="s">
        <v>164</v>
      </c>
      <c r="S3" s="214" t="s">
        <v>165</v>
      </c>
      <c r="T3" s="214" t="s">
        <v>166</v>
      </c>
      <c r="U3" s="214" t="s">
        <v>167</v>
      </c>
      <c r="V3" s="214" t="s">
        <v>168</v>
      </c>
      <c r="W3" s="214" t="s">
        <v>169</v>
      </c>
      <c r="X3" s="214" t="s">
        <v>170</v>
      </c>
      <c r="Y3" s="214" t="s">
        <v>171</v>
      </c>
      <c r="Z3" s="214" t="s">
        <v>172</v>
      </c>
      <c r="AA3" s="214" t="s">
        <v>173</v>
      </c>
    </row>
    <row r="4" spans="1:27" ht="14.45">
      <c r="A4" s="215" t="s">
        <v>174</v>
      </c>
      <c r="B4" s="216">
        <v>1754899</v>
      </c>
      <c r="C4" s="217">
        <f>IF(E4-B4 &gt;0,(E4-B4), 0)</f>
        <v>52025</v>
      </c>
      <c r="D4" s="217">
        <f>IF(B4-E4&gt;0,B4-E4,0)</f>
        <v>0</v>
      </c>
      <c r="E4" s="217">
        <v>1806924</v>
      </c>
      <c r="F4" s="217">
        <v>1713070</v>
      </c>
      <c r="G4" s="217">
        <v>4543</v>
      </c>
      <c r="H4" s="217">
        <v>24966</v>
      </c>
      <c r="I4" s="217">
        <f>G4+H4</f>
        <v>29509</v>
      </c>
      <c r="J4" s="217">
        <v>1769722</v>
      </c>
      <c r="K4" s="217">
        <v>41829</v>
      </c>
      <c r="L4" s="217">
        <v>37202</v>
      </c>
      <c r="M4" s="217">
        <v>171057</v>
      </c>
      <c r="N4" s="218">
        <v>60955</v>
      </c>
      <c r="O4" s="217">
        <v>47239</v>
      </c>
      <c r="P4" s="218">
        <v>161545</v>
      </c>
      <c r="Q4" s="217">
        <f>N4+I4</f>
        <v>90464</v>
      </c>
      <c r="R4" s="219">
        <f>45941/66581*P4</f>
        <v>111466.31689220649</v>
      </c>
      <c r="W4" s="217">
        <f>J4-P4</f>
        <v>1608177</v>
      </c>
      <c r="X4" s="119">
        <f t="shared" ref="X4:X48" si="0">W4/J4</f>
        <v>0.90871730136145679</v>
      </c>
      <c r="Y4" s="119">
        <f t="shared" ref="Y4:Y48" si="1">W4/E4</f>
        <v>0.89000810216699766</v>
      </c>
      <c r="Z4" s="119">
        <f t="shared" ref="Z4:Z48" si="2">J4/E4</f>
        <v>0.979411419628053</v>
      </c>
      <c r="AA4" s="217"/>
    </row>
    <row r="5" spans="1:27" ht="14.45">
      <c r="A5" s="215" t="s">
        <v>175</v>
      </c>
      <c r="B5" s="217">
        <v>208984</v>
      </c>
      <c r="C5" s="217">
        <f t="shared" ref="C5:C47" si="3">IF(E5-B5 &gt;0,(E5-B5), 0)</f>
        <v>0</v>
      </c>
      <c r="D5" s="217">
        <f t="shared" ref="D5:D47" si="4">IF(B5-E5&gt;0,B5-E5,0)</f>
        <v>15823</v>
      </c>
      <c r="E5" s="217">
        <v>193161</v>
      </c>
      <c r="F5" s="217">
        <v>195146</v>
      </c>
      <c r="G5" s="217">
        <v>57</v>
      </c>
      <c r="H5" s="217">
        <v>3428</v>
      </c>
      <c r="I5" s="217">
        <f>G5+H5</f>
        <v>3485</v>
      </c>
      <c r="J5" s="217">
        <v>180498</v>
      </c>
      <c r="K5" s="217">
        <v>13838</v>
      </c>
      <c r="L5" s="217">
        <v>12663</v>
      </c>
      <c r="M5" s="217">
        <v>48084</v>
      </c>
      <c r="N5" s="218">
        <v>5726</v>
      </c>
      <c r="O5" s="217">
        <v>3228</v>
      </c>
      <c r="P5" s="217">
        <v>45701</v>
      </c>
      <c r="Q5" s="217">
        <f t="shared" ref="Q5:Q47" si="5">N5+I5</f>
        <v>9211</v>
      </c>
      <c r="R5" s="219">
        <f>45941/66581*P5</f>
        <v>31533.765503672221</v>
      </c>
      <c r="W5" s="217">
        <f>J5-P5</f>
        <v>134797</v>
      </c>
      <c r="X5" s="119">
        <f t="shared" si="0"/>
        <v>0.74680605879289519</v>
      </c>
      <c r="Y5" s="119">
        <f t="shared" si="1"/>
        <v>0.69784790925704465</v>
      </c>
      <c r="Z5" s="119">
        <f t="shared" si="2"/>
        <v>0.9344432882414152</v>
      </c>
      <c r="AA5" s="217">
        <f>24168+9252</f>
        <v>33420</v>
      </c>
    </row>
    <row r="6" spans="1:27">
      <c r="A6" s="215" t="s">
        <v>176</v>
      </c>
      <c r="B6" s="217"/>
      <c r="C6" s="217">
        <f t="shared" si="3"/>
        <v>0</v>
      </c>
      <c r="D6" s="217">
        <f t="shared" si="4"/>
        <v>0</v>
      </c>
      <c r="E6" s="217"/>
      <c r="F6" s="217">
        <v>0</v>
      </c>
      <c r="G6" s="217"/>
      <c r="H6" s="217"/>
      <c r="I6" s="217"/>
      <c r="J6" s="217">
        <v>0</v>
      </c>
      <c r="K6" s="217"/>
      <c r="L6" s="217"/>
      <c r="M6" s="217"/>
      <c r="N6" s="217"/>
      <c r="O6" s="217"/>
      <c r="P6" s="217"/>
      <c r="Q6" s="217"/>
      <c r="R6" s="219"/>
      <c r="W6" s="217"/>
      <c r="X6" s="119"/>
      <c r="Y6" s="119"/>
      <c r="Z6" s="119"/>
      <c r="AA6" s="217"/>
    </row>
    <row r="7" spans="1:27" ht="12.95">
      <c r="A7" s="220" t="s">
        <v>177</v>
      </c>
      <c r="B7" s="221">
        <f t="shared" ref="B7:W7" si="6">SUM(B4:B6)</f>
        <v>1963883</v>
      </c>
      <c r="C7" s="221">
        <f t="shared" si="6"/>
        <v>52025</v>
      </c>
      <c r="D7" s="221">
        <f t="shared" si="6"/>
        <v>15823</v>
      </c>
      <c r="E7" s="221">
        <f t="shared" si="6"/>
        <v>2000085</v>
      </c>
      <c r="F7" s="221">
        <f t="shared" si="6"/>
        <v>1908216</v>
      </c>
      <c r="G7" s="221">
        <f t="shared" si="6"/>
        <v>4600</v>
      </c>
      <c r="H7" s="221">
        <f t="shared" si="6"/>
        <v>28394</v>
      </c>
      <c r="I7" s="221">
        <f t="shared" si="6"/>
        <v>32994</v>
      </c>
      <c r="J7" s="221">
        <f t="shared" si="6"/>
        <v>1950220</v>
      </c>
      <c r="K7" s="221">
        <f t="shared" si="6"/>
        <v>55667</v>
      </c>
      <c r="L7" s="221">
        <f t="shared" si="6"/>
        <v>49865</v>
      </c>
      <c r="M7" s="221">
        <f t="shared" si="6"/>
        <v>219141</v>
      </c>
      <c r="N7" s="221">
        <f t="shared" si="6"/>
        <v>66681</v>
      </c>
      <c r="O7" s="221">
        <f t="shared" si="6"/>
        <v>50467</v>
      </c>
      <c r="P7" s="221">
        <f t="shared" si="6"/>
        <v>207246</v>
      </c>
      <c r="Q7" s="221">
        <f t="shared" si="6"/>
        <v>99675</v>
      </c>
      <c r="R7" s="221">
        <f t="shared" si="6"/>
        <v>143000.08239587871</v>
      </c>
      <c r="S7" s="221">
        <f t="shared" si="6"/>
        <v>0</v>
      </c>
      <c r="T7" s="221">
        <f t="shared" si="6"/>
        <v>0</v>
      </c>
      <c r="U7" s="221">
        <f t="shared" si="6"/>
        <v>0</v>
      </c>
      <c r="V7" s="221">
        <f t="shared" si="6"/>
        <v>0</v>
      </c>
      <c r="W7" s="221">
        <f t="shared" si="6"/>
        <v>1742974</v>
      </c>
      <c r="X7" s="120">
        <f t="shared" si="0"/>
        <v>0.89373198921147357</v>
      </c>
      <c r="Y7" s="120">
        <f t="shared" si="1"/>
        <v>0.87144996337655645</v>
      </c>
      <c r="Z7" s="120">
        <f t="shared" si="2"/>
        <v>0.97506855958621763</v>
      </c>
      <c r="AA7" s="221">
        <f>SUM(AA4:AA6)</f>
        <v>33420</v>
      </c>
    </row>
    <row r="8" spans="1:27" ht="14.45">
      <c r="A8" s="215" t="s">
        <v>178</v>
      </c>
      <c r="B8" s="217">
        <v>87765</v>
      </c>
      <c r="C8" s="217">
        <f t="shared" si="3"/>
        <v>4107</v>
      </c>
      <c r="D8" s="217">
        <f t="shared" si="4"/>
        <v>0</v>
      </c>
      <c r="E8" s="217">
        <v>91872</v>
      </c>
      <c r="F8" s="217">
        <v>87545</v>
      </c>
      <c r="G8" s="217">
        <v>701</v>
      </c>
      <c r="H8" s="217">
        <v>3131</v>
      </c>
      <c r="I8" s="217">
        <f t="shared" ref="I8:I46" si="7">G8+H8</f>
        <v>3832</v>
      </c>
      <c r="J8" s="217">
        <v>91661</v>
      </c>
      <c r="K8" s="217">
        <v>220</v>
      </c>
      <c r="L8" s="217">
        <v>211</v>
      </c>
      <c r="M8" s="217">
        <v>4314</v>
      </c>
      <c r="N8" s="218">
        <v>5277</v>
      </c>
      <c r="O8" s="217">
        <v>1580</v>
      </c>
      <c r="P8" s="217">
        <v>4117</v>
      </c>
      <c r="Q8" s="217">
        <f t="shared" si="5"/>
        <v>9109</v>
      </c>
      <c r="R8" s="219">
        <f>45941/66581*P8</f>
        <v>2840.7368017903004</v>
      </c>
      <c r="W8" s="217">
        <f t="shared" ref="W8:W18" si="8">J8-P8</f>
        <v>87544</v>
      </c>
      <c r="X8" s="119">
        <f t="shared" si="0"/>
        <v>0.95508449613248814</v>
      </c>
      <c r="Y8" s="119">
        <f t="shared" si="1"/>
        <v>0.95289097875304773</v>
      </c>
      <c r="Z8" s="119">
        <f t="shared" si="2"/>
        <v>0.99770332636711945</v>
      </c>
      <c r="AA8" s="217">
        <f t="shared" ref="AA8:AA18" si="9">D8</f>
        <v>0</v>
      </c>
    </row>
    <row r="9" spans="1:27" ht="14.45">
      <c r="A9" s="215" t="s">
        <v>179</v>
      </c>
      <c r="B9" s="217">
        <v>66490</v>
      </c>
      <c r="C9" s="217">
        <f t="shared" si="3"/>
        <v>2836</v>
      </c>
      <c r="D9" s="217">
        <f t="shared" si="4"/>
        <v>0</v>
      </c>
      <c r="E9" s="217">
        <v>69326</v>
      </c>
      <c r="F9" s="217">
        <v>29306</v>
      </c>
      <c r="G9" s="217">
        <v>2553</v>
      </c>
      <c r="H9" s="217">
        <v>1231</v>
      </c>
      <c r="I9" s="217">
        <f t="shared" si="7"/>
        <v>3784</v>
      </c>
      <c r="J9" s="217">
        <v>32320</v>
      </c>
      <c r="K9" s="217">
        <v>37184</v>
      </c>
      <c r="L9" s="217">
        <v>37006</v>
      </c>
      <c r="M9" s="217">
        <v>2253</v>
      </c>
      <c r="N9" s="218">
        <v>93</v>
      </c>
      <c r="O9" s="217">
        <v>112</v>
      </c>
      <c r="P9" s="217">
        <v>5153</v>
      </c>
      <c r="Q9" s="217">
        <f t="shared" si="5"/>
        <v>3877</v>
      </c>
      <c r="R9" s="219">
        <f>45941/66581*P9</f>
        <v>3555.5785133897057</v>
      </c>
      <c r="W9" s="217">
        <f t="shared" si="8"/>
        <v>27167</v>
      </c>
      <c r="X9" s="119">
        <f t="shared" si="0"/>
        <v>0.84056311881188117</v>
      </c>
      <c r="Y9" s="119">
        <f t="shared" si="1"/>
        <v>0.39187317889392148</v>
      </c>
      <c r="Z9" s="119">
        <f t="shared" si="2"/>
        <v>0.46620315610304935</v>
      </c>
      <c r="AA9" s="217">
        <f t="shared" si="9"/>
        <v>0</v>
      </c>
    </row>
    <row r="10" spans="1:27">
      <c r="A10" s="215" t="s">
        <v>180</v>
      </c>
      <c r="B10" s="217">
        <v>293</v>
      </c>
      <c r="C10" s="217">
        <f t="shared" si="3"/>
        <v>31</v>
      </c>
      <c r="D10" s="217">
        <f t="shared" si="4"/>
        <v>0</v>
      </c>
      <c r="E10" s="217">
        <v>324</v>
      </c>
      <c r="F10" s="217">
        <v>293</v>
      </c>
      <c r="G10" s="217">
        <v>15</v>
      </c>
      <c r="H10" s="217">
        <v>16</v>
      </c>
      <c r="I10" s="217">
        <f t="shared" si="7"/>
        <v>31</v>
      </c>
      <c r="J10" s="217">
        <v>324</v>
      </c>
      <c r="K10" s="217">
        <v>0</v>
      </c>
      <c r="L10" s="217">
        <v>0</v>
      </c>
      <c r="M10" s="217">
        <v>2</v>
      </c>
      <c r="N10" s="217">
        <v>13</v>
      </c>
      <c r="O10" s="217">
        <v>1</v>
      </c>
      <c r="P10" s="217">
        <v>12</v>
      </c>
      <c r="Q10" s="217">
        <f t="shared" si="5"/>
        <v>44</v>
      </c>
      <c r="R10" s="219"/>
      <c r="W10" s="217">
        <f t="shared" si="8"/>
        <v>312</v>
      </c>
      <c r="X10" s="119">
        <f t="shared" si="0"/>
        <v>0.96296296296296291</v>
      </c>
      <c r="Y10" s="119">
        <f t="shared" si="1"/>
        <v>0.96296296296296291</v>
      </c>
      <c r="Z10" s="119">
        <f t="shared" si="2"/>
        <v>1</v>
      </c>
      <c r="AA10" s="217">
        <f>D10</f>
        <v>0</v>
      </c>
    </row>
    <row r="11" spans="1:27">
      <c r="A11" s="215" t="s">
        <v>181</v>
      </c>
      <c r="B11" s="217">
        <v>78</v>
      </c>
      <c r="C11" s="217">
        <f t="shared" si="3"/>
        <v>26</v>
      </c>
      <c r="D11" s="217">
        <f t="shared" si="4"/>
        <v>0</v>
      </c>
      <c r="E11" s="217">
        <v>104</v>
      </c>
      <c r="F11" s="217">
        <v>74</v>
      </c>
      <c r="G11" s="217">
        <v>26</v>
      </c>
      <c r="H11" s="217">
        <v>4</v>
      </c>
      <c r="I11" s="217">
        <f t="shared" si="7"/>
        <v>30</v>
      </c>
      <c r="J11" s="217">
        <v>101</v>
      </c>
      <c r="K11" s="217">
        <v>4</v>
      </c>
      <c r="L11" s="217">
        <v>3</v>
      </c>
      <c r="M11" s="217">
        <v>11</v>
      </c>
      <c r="N11" s="217">
        <v>5</v>
      </c>
      <c r="O11" s="217">
        <v>12</v>
      </c>
      <c r="P11" s="217">
        <v>4</v>
      </c>
      <c r="Q11" s="217">
        <f t="shared" si="5"/>
        <v>35</v>
      </c>
      <c r="R11" s="219"/>
      <c r="W11" s="217">
        <f t="shared" si="8"/>
        <v>97</v>
      </c>
      <c r="X11" s="119">
        <f t="shared" si="0"/>
        <v>0.96039603960396036</v>
      </c>
      <c r="Y11" s="119">
        <f t="shared" si="1"/>
        <v>0.93269230769230771</v>
      </c>
      <c r="Z11" s="119">
        <f t="shared" si="2"/>
        <v>0.97115384615384615</v>
      </c>
      <c r="AA11" s="217">
        <f t="shared" si="9"/>
        <v>0</v>
      </c>
    </row>
    <row r="12" spans="1:27">
      <c r="A12" s="215" t="s">
        <v>182</v>
      </c>
      <c r="B12" s="217">
        <v>2523</v>
      </c>
      <c r="C12" s="217">
        <f t="shared" si="3"/>
        <v>126</v>
      </c>
      <c r="D12" s="217">
        <f t="shared" si="4"/>
        <v>0</v>
      </c>
      <c r="E12" s="217">
        <v>2649</v>
      </c>
      <c r="F12" s="217">
        <v>1577</v>
      </c>
      <c r="G12" s="217">
        <v>197</v>
      </c>
      <c r="H12" s="217">
        <v>4</v>
      </c>
      <c r="I12" s="217">
        <f t="shared" si="7"/>
        <v>201</v>
      </c>
      <c r="J12" s="217">
        <v>1708</v>
      </c>
      <c r="K12" s="217">
        <v>946</v>
      </c>
      <c r="L12" s="217">
        <v>941</v>
      </c>
      <c r="M12" s="217">
        <v>182</v>
      </c>
      <c r="N12" s="217">
        <v>11</v>
      </c>
      <c r="O12" s="217">
        <v>58</v>
      </c>
      <c r="P12" s="217">
        <v>265</v>
      </c>
      <c r="Q12" s="217">
        <f t="shared" si="5"/>
        <v>212</v>
      </c>
      <c r="R12" s="219">
        <f t="shared" ref="R12:R18" si="10">45941/66581*P12</f>
        <v>182.85043781258918</v>
      </c>
      <c r="W12" s="217">
        <f t="shared" si="8"/>
        <v>1443</v>
      </c>
      <c r="X12" s="119">
        <f t="shared" si="0"/>
        <v>0.84484777517564402</v>
      </c>
      <c r="Y12" s="119">
        <f t="shared" si="1"/>
        <v>0.54473386183465455</v>
      </c>
      <c r="Z12" s="119">
        <f t="shared" si="2"/>
        <v>0.64477161192902988</v>
      </c>
      <c r="AA12" s="217">
        <f t="shared" si="9"/>
        <v>0</v>
      </c>
    </row>
    <row r="13" spans="1:27">
      <c r="A13" s="215" t="s">
        <v>183</v>
      </c>
      <c r="B13" s="217">
        <v>3793</v>
      </c>
      <c r="C13" s="217">
        <f t="shared" si="3"/>
        <v>26</v>
      </c>
      <c r="D13" s="217">
        <f t="shared" si="4"/>
        <v>0</v>
      </c>
      <c r="E13" s="217">
        <v>3819</v>
      </c>
      <c r="F13" s="217">
        <v>3793</v>
      </c>
      <c r="G13" s="217">
        <v>19</v>
      </c>
      <c r="H13" s="217">
        <v>31</v>
      </c>
      <c r="I13" s="217">
        <f t="shared" si="7"/>
        <v>50</v>
      </c>
      <c r="J13" s="217">
        <v>3819</v>
      </c>
      <c r="K13" s="217">
        <v>0</v>
      </c>
      <c r="L13" s="217">
        <v>0</v>
      </c>
      <c r="M13" s="217">
        <v>10</v>
      </c>
      <c r="N13" s="217">
        <v>149</v>
      </c>
      <c r="O13" s="217">
        <v>121</v>
      </c>
      <c r="P13" s="217">
        <v>39</v>
      </c>
      <c r="Q13" s="217">
        <f t="shared" si="5"/>
        <v>199</v>
      </c>
      <c r="R13" s="219">
        <f t="shared" si="10"/>
        <v>26.910064432796144</v>
      </c>
      <c r="W13" s="217">
        <f t="shared" si="8"/>
        <v>3780</v>
      </c>
      <c r="X13" s="119">
        <f t="shared" si="0"/>
        <v>0.98978790259230165</v>
      </c>
      <c r="Y13" s="119">
        <f t="shared" si="1"/>
        <v>0.98978790259230165</v>
      </c>
      <c r="Z13" s="119">
        <f t="shared" si="2"/>
        <v>1</v>
      </c>
      <c r="AA13" s="217">
        <f t="shared" si="9"/>
        <v>0</v>
      </c>
    </row>
    <row r="14" spans="1:27">
      <c r="A14" s="215" t="s">
        <v>184</v>
      </c>
      <c r="B14" s="217">
        <v>1382</v>
      </c>
      <c r="C14" s="217">
        <f t="shared" si="3"/>
        <v>20</v>
      </c>
      <c r="D14" s="217">
        <f t="shared" si="4"/>
        <v>0</v>
      </c>
      <c r="E14" s="217">
        <v>1402</v>
      </c>
      <c r="F14" s="217">
        <v>1382</v>
      </c>
      <c r="G14" s="217">
        <v>44</v>
      </c>
      <c r="H14" s="217">
        <v>19</v>
      </c>
      <c r="I14" s="217">
        <f t="shared" si="7"/>
        <v>63</v>
      </c>
      <c r="J14" s="217">
        <v>1402</v>
      </c>
      <c r="K14" s="217">
        <v>0</v>
      </c>
      <c r="L14" s="217">
        <v>0</v>
      </c>
      <c r="M14" s="217">
        <v>0</v>
      </c>
      <c r="N14" s="217">
        <v>76</v>
      </c>
      <c r="O14" s="217">
        <v>58</v>
      </c>
      <c r="P14" s="217">
        <v>1</v>
      </c>
      <c r="Q14" s="217">
        <f t="shared" si="5"/>
        <v>139</v>
      </c>
      <c r="R14" s="219">
        <f t="shared" si="10"/>
        <v>0.69000165212297804</v>
      </c>
      <c r="W14" s="217">
        <f t="shared" si="8"/>
        <v>1401</v>
      </c>
      <c r="X14" s="119">
        <f t="shared" si="0"/>
        <v>0.99928673323823114</v>
      </c>
      <c r="Y14" s="119">
        <f t="shared" si="1"/>
        <v>0.99928673323823114</v>
      </c>
      <c r="Z14" s="119">
        <f t="shared" si="2"/>
        <v>1</v>
      </c>
      <c r="AA14" s="217">
        <f t="shared" si="9"/>
        <v>0</v>
      </c>
    </row>
    <row r="15" spans="1:27">
      <c r="A15" s="215" t="s">
        <v>185</v>
      </c>
      <c r="B15" s="217">
        <v>10567</v>
      </c>
      <c r="C15" s="217">
        <f t="shared" si="3"/>
        <v>276</v>
      </c>
      <c r="D15" s="217">
        <f t="shared" si="4"/>
        <v>0</v>
      </c>
      <c r="E15" s="217">
        <v>10843</v>
      </c>
      <c r="F15" s="217">
        <v>9779</v>
      </c>
      <c r="G15" s="217">
        <v>56</v>
      </c>
      <c r="H15" s="217">
        <v>308</v>
      </c>
      <c r="I15" s="217">
        <f t="shared" si="7"/>
        <v>364</v>
      </c>
      <c r="J15" s="217">
        <v>10162</v>
      </c>
      <c r="K15" s="217">
        <v>788</v>
      </c>
      <c r="L15" s="217">
        <v>681</v>
      </c>
      <c r="M15" s="217">
        <v>740</v>
      </c>
      <c r="N15" s="217">
        <v>555</v>
      </c>
      <c r="O15" s="217">
        <v>1074</v>
      </c>
      <c r="P15" s="217">
        <v>720</v>
      </c>
      <c r="Q15" s="217">
        <f t="shared" si="5"/>
        <v>919</v>
      </c>
      <c r="R15" s="219">
        <f t="shared" si="10"/>
        <v>496.80118952854417</v>
      </c>
      <c r="W15" s="217">
        <f t="shared" si="8"/>
        <v>9442</v>
      </c>
      <c r="X15" s="119">
        <f t="shared" si="0"/>
        <v>0.92914780555008858</v>
      </c>
      <c r="Y15" s="119">
        <f t="shared" si="1"/>
        <v>0.87079221617633495</v>
      </c>
      <c r="Z15" s="119">
        <f t="shared" si="2"/>
        <v>0.93719450336622701</v>
      </c>
      <c r="AA15" s="217">
        <f t="shared" si="9"/>
        <v>0</v>
      </c>
    </row>
    <row r="16" spans="1:27">
      <c r="A16" s="215" t="s">
        <v>186</v>
      </c>
      <c r="B16" s="217">
        <v>0</v>
      </c>
      <c r="C16" s="217">
        <f t="shared" si="3"/>
        <v>0</v>
      </c>
      <c r="D16" s="217">
        <f t="shared" si="4"/>
        <v>0</v>
      </c>
      <c r="E16" s="217">
        <v>0</v>
      </c>
      <c r="F16" s="217">
        <v>0</v>
      </c>
      <c r="G16" s="217">
        <v>0</v>
      </c>
      <c r="H16" s="217">
        <v>0</v>
      </c>
      <c r="I16" s="217">
        <f t="shared" si="7"/>
        <v>0</v>
      </c>
      <c r="J16" s="217">
        <v>0</v>
      </c>
      <c r="K16" s="217">
        <f t="shared" ref="K16:K21" si="11">B16-F16</f>
        <v>0</v>
      </c>
      <c r="L16" s="217"/>
      <c r="M16" s="217">
        <v>0</v>
      </c>
      <c r="N16" s="217"/>
      <c r="O16" s="217"/>
      <c r="P16" s="217"/>
      <c r="Q16" s="217">
        <f t="shared" si="5"/>
        <v>0</v>
      </c>
      <c r="R16" s="219">
        <f t="shared" si="10"/>
        <v>0</v>
      </c>
      <c r="W16" s="217">
        <f t="shared" si="8"/>
        <v>0</v>
      </c>
      <c r="X16" s="119" t="e">
        <f t="shared" si="0"/>
        <v>#DIV/0!</v>
      </c>
      <c r="Y16" s="119" t="e">
        <f t="shared" si="1"/>
        <v>#DIV/0!</v>
      </c>
      <c r="Z16" s="119" t="e">
        <f t="shared" si="2"/>
        <v>#DIV/0!</v>
      </c>
      <c r="AA16" s="217">
        <f t="shared" si="9"/>
        <v>0</v>
      </c>
    </row>
    <row r="17" spans="1:27">
      <c r="A17" s="215" t="s">
        <v>187</v>
      </c>
      <c r="B17" s="217">
        <v>4299</v>
      </c>
      <c r="C17" s="217">
        <f t="shared" si="3"/>
        <v>333</v>
      </c>
      <c r="D17" s="217">
        <f t="shared" si="4"/>
        <v>0</v>
      </c>
      <c r="E17" s="217">
        <v>4632</v>
      </c>
      <c r="F17" s="217">
        <v>4083</v>
      </c>
      <c r="G17" s="217">
        <v>98</v>
      </c>
      <c r="H17" s="217">
        <v>150</v>
      </c>
      <c r="I17" s="217">
        <f t="shared" si="7"/>
        <v>248</v>
      </c>
      <c r="J17" s="217">
        <v>4421</v>
      </c>
      <c r="K17" s="217">
        <v>216</v>
      </c>
      <c r="L17" s="217">
        <v>211</v>
      </c>
      <c r="M17" s="217">
        <v>374</v>
      </c>
      <c r="N17" s="217">
        <v>122</v>
      </c>
      <c r="O17" s="217">
        <v>335</v>
      </c>
      <c r="P17" s="217">
        <v>225</v>
      </c>
      <c r="Q17" s="217">
        <f t="shared" si="5"/>
        <v>370</v>
      </c>
      <c r="R17" s="219">
        <f t="shared" si="10"/>
        <v>155.25037172767006</v>
      </c>
      <c r="W17" s="217">
        <f t="shared" si="8"/>
        <v>4196</v>
      </c>
      <c r="X17" s="119">
        <f t="shared" si="0"/>
        <v>0.94910653698258307</v>
      </c>
      <c r="Y17" s="119">
        <f t="shared" si="1"/>
        <v>0.90587219343696024</v>
      </c>
      <c r="Z17" s="119">
        <f t="shared" si="2"/>
        <v>0.95444732297063906</v>
      </c>
      <c r="AA17" s="217">
        <f t="shared" si="9"/>
        <v>0</v>
      </c>
    </row>
    <row r="18" spans="1:27">
      <c r="A18" s="222" t="s">
        <v>188</v>
      </c>
      <c r="B18" s="217">
        <v>10</v>
      </c>
      <c r="C18" s="217">
        <f t="shared" si="3"/>
        <v>0</v>
      </c>
      <c r="D18" s="217">
        <f t="shared" si="4"/>
        <v>0</v>
      </c>
      <c r="E18" s="217">
        <v>10</v>
      </c>
      <c r="F18" s="217">
        <v>10</v>
      </c>
      <c r="G18" s="217">
        <v>0</v>
      </c>
      <c r="H18" s="217">
        <v>0</v>
      </c>
      <c r="I18" s="217">
        <f t="shared" si="7"/>
        <v>0</v>
      </c>
      <c r="J18" s="217">
        <v>10</v>
      </c>
      <c r="K18" s="217">
        <v>0</v>
      </c>
      <c r="L18" s="217">
        <v>0</v>
      </c>
      <c r="M18" s="217">
        <v>0</v>
      </c>
      <c r="N18" s="217"/>
      <c r="O18" s="217"/>
      <c r="P18" s="217">
        <v>153</v>
      </c>
      <c r="Q18" s="217">
        <f t="shared" si="5"/>
        <v>0</v>
      </c>
      <c r="R18" s="219">
        <f t="shared" si="10"/>
        <v>105.57025277481564</v>
      </c>
      <c r="W18" s="217">
        <f t="shared" si="8"/>
        <v>-143</v>
      </c>
      <c r="X18" s="119">
        <f t="shared" si="0"/>
        <v>-14.3</v>
      </c>
      <c r="Y18" s="119">
        <f t="shared" si="1"/>
        <v>-14.3</v>
      </c>
      <c r="Z18" s="119">
        <f t="shared" si="2"/>
        <v>1</v>
      </c>
      <c r="AA18" s="217">
        <f t="shared" si="9"/>
        <v>0</v>
      </c>
    </row>
    <row r="19" spans="1:27" ht="12.95">
      <c r="A19" s="220" t="s">
        <v>189</v>
      </c>
      <c r="B19" s="221">
        <f t="shared" ref="B19:W19" si="12">B17+B18</f>
        <v>4309</v>
      </c>
      <c r="C19" s="221">
        <f t="shared" si="12"/>
        <v>333</v>
      </c>
      <c r="D19" s="221">
        <f t="shared" si="12"/>
        <v>0</v>
      </c>
      <c r="E19" s="221">
        <f t="shared" si="12"/>
        <v>4642</v>
      </c>
      <c r="F19" s="221">
        <f t="shared" si="12"/>
        <v>4093</v>
      </c>
      <c r="G19" s="221">
        <f t="shared" si="12"/>
        <v>98</v>
      </c>
      <c r="H19" s="221">
        <f>H17+H18</f>
        <v>150</v>
      </c>
      <c r="I19" s="221">
        <f>I17+I18</f>
        <v>248</v>
      </c>
      <c r="J19" s="221">
        <f t="shared" si="12"/>
        <v>4431</v>
      </c>
      <c r="K19" s="221">
        <f t="shared" si="12"/>
        <v>216</v>
      </c>
      <c r="L19" s="221">
        <f t="shared" si="12"/>
        <v>211</v>
      </c>
      <c r="M19" s="221">
        <f t="shared" si="12"/>
        <v>374</v>
      </c>
      <c r="N19" s="221">
        <f t="shared" si="12"/>
        <v>122</v>
      </c>
      <c r="O19" s="221">
        <f t="shared" si="12"/>
        <v>335</v>
      </c>
      <c r="P19" s="221">
        <f t="shared" si="12"/>
        <v>378</v>
      </c>
      <c r="Q19" s="221">
        <f t="shared" si="12"/>
        <v>370</v>
      </c>
      <c r="R19" s="221">
        <f t="shared" si="12"/>
        <v>260.82062450248571</v>
      </c>
      <c r="S19" s="221">
        <f t="shared" si="12"/>
        <v>0</v>
      </c>
      <c r="T19" s="221">
        <f t="shared" si="12"/>
        <v>0</v>
      </c>
      <c r="U19" s="221">
        <f t="shared" si="12"/>
        <v>0</v>
      </c>
      <c r="V19" s="221">
        <f t="shared" si="12"/>
        <v>0</v>
      </c>
      <c r="W19" s="221">
        <f t="shared" si="12"/>
        <v>4053</v>
      </c>
      <c r="X19" s="120">
        <f t="shared" si="0"/>
        <v>0.91469194312796209</v>
      </c>
      <c r="Y19" s="120">
        <f t="shared" si="1"/>
        <v>0.87311503662214562</v>
      </c>
      <c r="Z19" s="120">
        <f t="shared" si="2"/>
        <v>0.95454545454545459</v>
      </c>
      <c r="AA19" s="221">
        <f>AA17+AA18</f>
        <v>0</v>
      </c>
    </row>
    <row r="20" spans="1:27">
      <c r="A20" s="215" t="s">
        <v>190</v>
      </c>
      <c r="B20" s="217"/>
      <c r="C20" s="217">
        <f t="shared" si="3"/>
        <v>0</v>
      </c>
      <c r="D20" s="217">
        <f t="shared" si="4"/>
        <v>0</v>
      </c>
      <c r="E20" s="217"/>
      <c r="F20" s="217">
        <v>0</v>
      </c>
      <c r="G20" s="217">
        <v>0</v>
      </c>
      <c r="H20" s="217">
        <v>0</v>
      </c>
      <c r="I20" s="217">
        <f t="shared" si="7"/>
        <v>0</v>
      </c>
      <c r="J20" s="217">
        <v>0</v>
      </c>
      <c r="K20" s="217">
        <f t="shared" si="11"/>
        <v>0</v>
      </c>
      <c r="L20" s="217">
        <v>0</v>
      </c>
      <c r="M20" s="217">
        <v>0</v>
      </c>
      <c r="N20" s="217">
        <v>0</v>
      </c>
      <c r="O20" s="217"/>
      <c r="P20" s="217">
        <v>0</v>
      </c>
      <c r="Q20" s="217">
        <f t="shared" si="5"/>
        <v>0</v>
      </c>
      <c r="R20" s="219">
        <f>45941/66581*P20</f>
        <v>0</v>
      </c>
      <c r="W20" s="217">
        <f>J20-P20</f>
        <v>0</v>
      </c>
      <c r="X20" s="119" t="e">
        <f t="shared" si="0"/>
        <v>#DIV/0!</v>
      </c>
      <c r="Y20" s="119" t="e">
        <f t="shared" si="1"/>
        <v>#DIV/0!</v>
      </c>
      <c r="Z20" s="119" t="e">
        <f t="shared" si="2"/>
        <v>#DIV/0!</v>
      </c>
      <c r="AA20" s="217">
        <f>D20</f>
        <v>0</v>
      </c>
    </row>
    <row r="21" spans="1:27">
      <c r="A21" s="215" t="s">
        <v>191</v>
      </c>
      <c r="B21" s="217">
        <v>0</v>
      </c>
      <c r="C21" s="217">
        <f t="shared" si="3"/>
        <v>0</v>
      </c>
      <c r="D21" s="217">
        <f t="shared" si="4"/>
        <v>0</v>
      </c>
      <c r="E21" s="217">
        <v>0</v>
      </c>
      <c r="F21" s="217">
        <v>0</v>
      </c>
      <c r="G21" s="217">
        <v>0</v>
      </c>
      <c r="H21" s="217">
        <v>0</v>
      </c>
      <c r="I21" s="217">
        <f t="shared" si="7"/>
        <v>0</v>
      </c>
      <c r="J21" s="217">
        <v>0</v>
      </c>
      <c r="K21" s="217">
        <f t="shared" si="11"/>
        <v>0</v>
      </c>
      <c r="L21" s="217">
        <v>0</v>
      </c>
      <c r="M21" s="217">
        <v>0</v>
      </c>
      <c r="N21" s="217">
        <v>4</v>
      </c>
      <c r="O21" s="217"/>
      <c r="P21" s="217">
        <f>M21-N21+O21</f>
        <v>-4</v>
      </c>
      <c r="Q21" s="217">
        <f t="shared" si="5"/>
        <v>4</v>
      </c>
      <c r="R21" s="219">
        <f>45941/66581*P21</f>
        <v>-2.7600066084919122</v>
      </c>
      <c r="W21" s="217">
        <f>J21-P21</f>
        <v>4</v>
      </c>
      <c r="X21" s="119" t="e">
        <f t="shared" si="0"/>
        <v>#DIV/0!</v>
      </c>
      <c r="Y21" s="119" t="e">
        <f t="shared" si="1"/>
        <v>#DIV/0!</v>
      </c>
      <c r="Z21" s="119" t="e">
        <f t="shared" si="2"/>
        <v>#DIV/0!</v>
      </c>
      <c r="AA21" s="217">
        <f>D21</f>
        <v>0</v>
      </c>
    </row>
    <row r="22" spans="1:27" ht="12.95">
      <c r="A22" s="220" t="s">
        <v>192</v>
      </c>
      <c r="B22" s="221">
        <f>B7+B8+B9+B10+B11+B12+B13+B14+B15+B19+B20+B21</f>
        <v>2141083</v>
      </c>
      <c r="C22" s="221">
        <f t="shared" ref="C22:W22" si="13">C7+C8+C9+C10+C11+C12+C13+C14+C15+C19+C20+C21</f>
        <v>59806</v>
      </c>
      <c r="D22" s="221">
        <f t="shared" si="13"/>
        <v>15823</v>
      </c>
      <c r="E22" s="221">
        <f t="shared" si="13"/>
        <v>2185066</v>
      </c>
      <c r="F22" s="221">
        <f t="shared" si="13"/>
        <v>2046058</v>
      </c>
      <c r="G22" s="221">
        <f t="shared" si="13"/>
        <v>8309</v>
      </c>
      <c r="H22" s="221">
        <f t="shared" si="13"/>
        <v>33288</v>
      </c>
      <c r="I22" s="221">
        <f>I7+I8+I9+I10+I11+I12+I13+I14+I15+I19+I20+I21</f>
        <v>41597</v>
      </c>
      <c r="J22" s="221">
        <f t="shared" si="13"/>
        <v>2096148</v>
      </c>
      <c r="K22" s="221">
        <f t="shared" si="13"/>
        <v>95025</v>
      </c>
      <c r="L22" s="221">
        <f t="shared" si="13"/>
        <v>88918</v>
      </c>
      <c r="M22" s="221">
        <f t="shared" si="13"/>
        <v>227027</v>
      </c>
      <c r="N22" s="221">
        <f t="shared" si="13"/>
        <v>72986</v>
      </c>
      <c r="O22" s="221">
        <f t="shared" si="13"/>
        <v>53818</v>
      </c>
      <c r="P22" s="221">
        <f t="shared" si="13"/>
        <v>217931</v>
      </c>
      <c r="Q22" s="221">
        <f t="shared" si="13"/>
        <v>114583</v>
      </c>
      <c r="R22" s="221">
        <f t="shared" si="13"/>
        <v>150361.71002237877</v>
      </c>
      <c r="S22" s="221">
        <f t="shared" si="13"/>
        <v>0</v>
      </c>
      <c r="T22" s="221">
        <f t="shared" si="13"/>
        <v>0</v>
      </c>
      <c r="U22" s="221">
        <f t="shared" si="13"/>
        <v>0</v>
      </c>
      <c r="V22" s="221">
        <f t="shared" si="13"/>
        <v>0</v>
      </c>
      <c r="W22" s="221">
        <f t="shared" si="13"/>
        <v>1878217</v>
      </c>
      <c r="X22" s="120">
        <f t="shared" si="0"/>
        <v>0.89603262746714452</v>
      </c>
      <c r="Y22" s="120">
        <f t="shared" si="1"/>
        <v>0.85956991688122919</v>
      </c>
      <c r="Z22" s="120">
        <f t="shared" si="2"/>
        <v>0.95930649234393839</v>
      </c>
      <c r="AA22" s="221">
        <f>AA7+AA8+AA9+AA10+AA11+AA12+AA13+AA14+AA15+AA19+AA20+AA21</f>
        <v>33420</v>
      </c>
    </row>
    <row r="23" spans="1:27">
      <c r="A23" s="215" t="s">
        <v>193</v>
      </c>
      <c r="B23" s="217">
        <v>26</v>
      </c>
      <c r="C23" s="217">
        <f t="shared" si="3"/>
        <v>0</v>
      </c>
      <c r="D23" s="217">
        <f t="shared" si="4"/>
        <v>0</v>
      </c>
      <c r="E23" s="217">
        <v>26</v>
      </c>
      <c r="F23" s="217">
        <v>26</v>
      </c>
      <c r="G23" s="217">
        <v>1</v>
      </c>
      <c r="H23" s="217">
        <v>1</v>
      </c>
      <c r="I23" s="217">
        <f t="shared" si="7"/>
        <v>2</v>
      </c>
      <c r="J23" s="217">
        <v>26</v>
      </c>
      <c r="K23" s="217">
        <v>0</v>
      </c>
      <c r="L23" s="217"/>
      <c r="M23" s="217">
        <v>0</v>
      </c>
      <c r="N23" s="217">
        <v>6</v>
      </c>
      <c r="O23" s="217">
        <v>1</v>
      </c>
      <c r="P23" s="217">
        <f>M23-N23+O23</f>
        <v>-5</v>
      </c>
      <c r="Q23" s="217">
        <f t="shared" si="5"/>
        <v>8</v>
      </c>
      <c r="R23" s="219">
        <f>45941/66581*P23</f>
        <v>-3.4500082606148901</v>
      </c>
      <c r="W23" s="217">
        <f t="shared" ref="W23:W35" si="14">J23-P23</f>
        <v>31</v>
      </c>
      <c r="X23" s="119">
        <f t="shared" si="0"/>
        <v>1.1923076923076923</v>
      </c>
      <c r="Y23" s="119">
        <f t="shared" si="1"/>
        <v>1.1923076923076923</v>
      </c>
      <c r="Z23" s="119">
        <f t="shared" si="2"/>
        <v>1</v>
      </c>
      <c r="AA23" s="217">
        <f t="shared" ref="AA23:AA37" si="15">D23</f>
        <v>0</v>
      </c>
    </row>
    <row r="24" spans="1:27">
      <c r="A24" s="215" t="s">
        <v>194</v>
      </c>
      <c r="B24" s="217">
        <v>27</v>
      </c>
      <c r="C24" s="217">
        <f t="shared" si="3"/>
        <v>1</v>
      </c>
      <c r="D24" s="217">
        <f t="shared" si="4"/>
        <v>0</v>
      </c>
      <c r="E24" s="217">
        <v>28</v>
      </c>
      <c r="F24" s="217">
        <v>27</v>
      </c>
      <c r="G24" s="217">
        <v>2</v>
      </c>
      <c r="H24" s="217"/>
      <c r="I24" s="217">
        <f t="shared" si="7"/>
        <v>2</v>
      </c>
      <c r="J24" s="217">
        <v>28</v>
      </c>
      <c r="K24" s="217">
        <v>0</v>
      </c>
      <c r="L24" s="217"/>
      <c r="M24" s="217">
        <v>0</v>
      </c>
      <c r="N24" s="217">
        <v>2</v>
      </c>
      <c r="O24" s="217">
        <v>2</v>
      </c>
      <c r="P24" s="217">
        <f>M24-N24+O24</f>
        <v>0</v>
      </c>
      <c r="Q24" s="217">
        <f t="shared" si="5"/>
        <v>4</v>
      </c>
      <c r="R24" s="219">
        <f>45941/66581*P24</f>
        <v>0</v>
      </c>
      <c r="W24" s="217">
        <f t="shared" si="14"/>
        <v>28</v>
      </c>
      <c r="X24" s="119">
        <f t="shared" si="0"/>
        <v>1</v>
      </c>
      <c r="Y24" s="119">
        <f t="shared" si="1"/>
        <v>1</v>
      </c>
      <c r="Z24" s="119">
        <f t="shared" si="2"/>
        <v>1</v>
      </c>
      <c r="AA24" s="217">
        <f t="shared" si="15"/>
        <v>0</v>
      </c>
    </row>
    <row r="25" spans="1:27">
      <c r="A25" s="215" t="s">
        <v>180</v>
      </c>
      <c r="B25" s="217">
        <v>7</v>
      </c>
      <c r="C25" s="217">
        <f t="shared" si="3"/>
        <v>0</v>
      </c>
      <c r="D25" s="217">
        <f t="shared" si="4"/>
        <v>0</v>
      </c>
      <c r="E25" s="217">
        <v>7</v>
      </c>
      <c r="F25" s="217">
        <v>7</v>
      </c>
      <c r="G25" s="217">
        <v>0</v>
      </c>
      <c r="H25" s="217"/>
      <c r="I25" s="217">
        <f t="shared" si="7"/>
        <v>0</v>
      </c>
      <c r="J25" s="217">
        <v>7</v>
      </c>
      <c r="K25" s="217">
        <v>0</v>
      </c>
      <c r="L25" s="217"/>
      <c r="M25" s="217">
        <v>0</v>
      </c>
      <c r="N25" s="217">
        <v>2</v>
      </c>
      <c r="O25" s="217">
        <v>1</v>
      </c>
      <c r="P25" s="217">
        <f>M25-N25+O25</f>
        <v>-1</v>
      </c>
      <c r="Q25" s="217">
        <f t="shared" si="5"/>
        <v>2</v>
      </c>
      <c r="R25" s="219"/>
      <c r="W25" s="217">
        <f t="shared" si="14"/>
        <v>8</v>
      </c>
      <c r="X25" s="119">
        <f t="shared" si="0"/>
        <v>1.1428571428571428</v>
      </c>
      <c r="Y25" s="119">
        <f t="shared" si="1"/>
        <v>1.1428571428571428</v>
      </c>
      <c r="Z25" s="119">
        <f t="shared" si="2"/>
        <v>1</v>
      </c>
      <c r="AA25" s="217">
        <f t="shared" si="15"/>
        <v>0</v>
      </c>
    </row>
    <row r="26" spans="1:27">
      <c r="A26" s="215" t="s">
        <v>181</v>
      </c>
      <c r="B26" s="217">
        <v>12</v>
      </c>
      <c r="C26" s="217">
        <f t="shared" si="3"/>
        <v>1</v>
      </c>
      <c r="D26" s="217">
        <f t="shared" si="4"/>
        <v>0</v>
      </c>
      <c r="E26" s="217">
        <v>13</v>
      </c>
      <c r="F26" s="217">
        <v>12</v>
      </c>
      <c r="G26" s="217">
        <v>3</v>
      </c>
      <c r="H26" s="217"/>
      <c r="I26" s="217">
        <f t="shared" si="7"/>
        <v>3</v>
      </c>
      <c r="J26" s="217">
        <v>13</v>
      </c>
      <c r="K26" s="217">
        <v>0</v>
      </c>
      <c r="L26" s="217"/>
      <c r="M26" s="217">
        <v>0</v>
      </c>
      <c r="N26" s="217">
        <v>4</v>
      </c>
      <c r="O26" s="217"/>
      <c r="P26" s="217">
        <v>0</v>
      </c>
      <c r="Q26" s="217">
        <f t="shared" si="5"/>
        <v>7</v>
      </c>
      <c r="R26" s="219"/>
      <c r="W26" s="217">
        <f t="shared" si="14"/>
        <v>13</v>
      </c>
      <c r="X26" s="119">
        <f t="shared" si="0"/>
        <v>1</v>
      </c>
      <c r="Y26" s="119">
        <f t="shared" si="1"/>
        <v>1</v>
      </c>
      <c r="Z26" s="119">
        <f t="shared" si="2"/>
        <v>1</v>
      </c>
      <c r="AA26" s="217">
        <f t="shared" si="15"/>
        <v>0</v>
      </c>
    </row>
    <row r="27" spans="1:27">
      <c r="A27" s="215" t="s">
        <v>185</v>
      </c>
      <c r="B27" s="217">
        <v>55</v>
      </c>
      <c r="C27" s="217">
        <f t="shared" si="3"/>
        <v>8</v>
      </c>
      <c r="D27" s="217">
        <f t="shared" si="4"/>
        <v>0</v>
      </c>
      <c r="E27" s="217">
        <v>63</v>
      </c>
      <c r="F27" s="217">
        <v>55</v>
      </c>
      <c r="G27" s="217">
        <v>3</v>
      </c>
      <c r="H27" s="217">
        <v>3</v>
      </c>
      <c r="I27" s="217">
        <f t="shared" si="7"/>
        <v>6</v>
      </c>
      <c r="J27" s="217">
        <v>63</v>
      </c>
      <c r="K27" s="217">
        <v>0</v>
      </c>
      <c r="L27" s="217"/>
      <c r="M27" s="217">
        <v>0</v>
      </c>
      <c r="N27" s="217">
        <v>10</v>
      </c>
      <c r="O27" s="217">
        <v>4</v>
      </c>
      <c r="P27" s="217">
        <f t="shared" ref="P27:P37" si="16">M27-N27+O27</f>
        <v>-6</v>
      </c>
      <c r="Q27" s="217">
        <f t="shared" si="5"/>
        <v>16</v>
      </c>
      <c r="R27" s="219">
        <f t="shared" ref="R27:R35" si="17">45941/66581*P27</f>
        <v>-4.1400099127378684</v>
      </c>
      <c r="W27" s="217">
        <f t="shared" si="14"/>
        <v>69</v>
      </c>
      <c r="X27" s="119">
        <f t="shared" si="0"/>
        <v>1.0952380952380953</v>
      </c>
      <c r="Y27" s="119">
        <f t="shared" si="1"/>
        <v>1.0952380952380953</v>
      </c>
      <c r="Z27" s="119">
        <f t="shared" si="2"/>
        <v>1</v>
      </c>
      <c r="AA27" s="217">
        <f t="shared" si="15"/>
        <v>0</v>
      </c>
    </row>
    <row r="28" spans="1:27">
      <c r="A28" s="215" t="s">
        <v>178</v>
      </c>
      <c r="B28" s="217">
        <v>0</v>
      </c>
      <c r="C28" s="217">
        <f t="shared" si="3"/>
        <v>0</v>
      </c>
      <c r="D28" s="217">
        <f t="shared" si="4"/>
        <v>0</v>
      </c>
      <c r="E28" s="217">
        <v>0</v>
      </c>
      <c r="F28" s="217">
        <v>0</v>
      </c>
      <c r="G28" s="217">
        <v>1</v>
      </c>
      <c r="H28" s="217">
        <v>0</v>
      </c>
      <c r="I28" s="217">
        <f t="shared" si="7"/>
        <v>1</v>
      </c>
      <c r="J28" s="217">
        <v>0</v>
      </c>
      <c r="K28" s="217">
        <v>0</v>
      </c>
      <c r="L28" s="217"/>
      <c r="M28" s="217">
        <v>0</v>
      </c>
      <c r="N28" s="217">
        <v>4</v>
      </c>
      <c r="O28" s="217"/>
      <c r="P28" s="217">
        <f t="shared" si="16"/>
        <v>-4</v>
      </c>
      <c r="Q28" s="217">
        <f t="shared" si="5"/>
        <v>5</v>
      </c>
      <c r="R28" s="219">
        <f t="shared" si="17"/>
        <v>-2.7600066084919122</v>
      </c>
      <c r="W28" s="217">
        <f t="shared" si="14"/>
        <v>4</v>
      </c>
      <c r="X28" s="119" t="e">
        <f t="shared" si="0"/>
        <v>#DIV/0!</v>
      </c>
      <c r="Y28" s="119" t="e">
        <f t="shared" si="1"/>
        <v>#DIV/0!</v>
      </c>
      <c r="Z28" s="119" t="e">
        <f t="shared" si="2"/>
        <v>#DIV/0!</v>
      </c>
      <c r="AA28" s="217">
        <f t="shared" si="15"/>
        <v>0</v>
      </c>
    </row>
    <row r="29" spans="1:27">
      <c r="A29" s="215" t="s">
        <v>195</v>
      </c>
      <c r="B29" s="217">
        <v>0</v>
      </c>
      <c r="C29" s="217">
        <f t="shared" si="3"/>
        <v>0</v>
      </c>
      <c r="D29" s="217">
        <f t="shared" si="4"/>
        <v>0</v>
      </c>
      <c r="E29" s="217">
        <v>0</v>
      </c>
      <c r="F29" s="217">
        <v>0</v>
      </c>
      <c r="G29" s="217"/>
      <c r="H29" s="217"/>
      <c r="I29" s="217">
        <f t="shared" si="7"/>
        <v>0</v>
      </c>
      <c r="J29" s="217">
        <v>0</v>
      </c>
      <c r="K29" s="217">
        <v>0</v>
      </c>
      <c r="L29" s="217"/>
      <c r="M29" s="217">
        <v>0</v>
      </c>
      <c r="N29" s="217"/>
      <c r="O29" s="217"/>
      <c r="P29" s="217">
        <f t="shared" si="16"/>
        <v>0</v>
      </c>
      <c r="Q29" s="217">
        <f t="shared" si="5"/>
        <v>0</v>
      </c>
      <c r="R29" s="219">
        <f t="shared" si="17"/>
        <v>0</v>
      </c>
      <c r="W29" s="217">
        <f t="shared" si="14"/>
        <v>0</v>
      </c>
      <c r="X29" s="119" t="e">
        <f t="shared" si="0"/>
        <v>#DIV/0!</v>
      </c>
      <c r="Y29" s="119" t="e">
        <f t="shared" si="1"/>
        <v>#DIV/0!</v>
      </c>
      <c r="Z29" s="119" t="e">
        <f t="shared" si="2"/>
        <v>#DIV/0!</v>
      </c>
      <c r="AA29" s="217">
        <f t="shared" si="15"/>
        <v>0</v>
      </c>
    </row>
    <row r="30" spans="1:27">
      <c r="A30" s="215" t="s">
        <v>196</v>
      </c>
      <c r="B30" s="217">
        <v>142</v>
      </c>
      <c r="C30" s="217">
        <f t="shared" si="3"/>
        <v>14</v>
      </c>
      <c r="D30" s="217">
        <f t="shared" si="4"/>
        <v>0</v>
      </c>
      <c r="E30" s="217">
        <v>156</v>
      </c>
      <c r="F30" s="217">
        <v>142</v>
      </c>
      <c r="G30" s="217">
        <v>13</v>
      </c>
      <c r="H30" s="217">
        <v>1</v>
      </c>
      <c r="I30" s="217">
        <f t="shared" si="7"/>
        <v>14</v>
      </c>
      <c r="J30" s="217">
        <v>156</v>
      </c>
      <c r="K30" s="217">
        <v>0</v>
      </c>
      <c r="L30" s="217"/>
      <c r="M30" s="217">
        <v>0</v>
      </c>
      <c r="N30" s="217">
        <v>21</v>
      </c>
      <c r="O30" s="217">
        <v>12</v>
      </c>
      <c r="P30" s="217">
        <f t="shared" si="16"/>
        <v>-9</v>
      </c>
      <c r="Q30" s="217">
        <f t="shared" si="5"/>
        <v>35</v>
      </c>
      <c r="R30" s="219">
        <f t="shared" si="17"/>
        <v>-6.2100148691068027</v>
      </c>
      <c r="W30" s="217">
        <f t="shared" si="14"/>
        <v>165</v>
      </c>
      <c r="X30" s="119">
        <f t="shared" si="0"/>
        <v>1.0576923076923077</v>
      </c>
      <c r="Y30" s="119">
        <f t="shared" si="1"/>
        <v>1.0576923076923077</v>
      </c>
      <c r="Z30" s="119">
        <f t="shared" si="2"/>
        <v>1</v>
      </c>
      <c r="AA30" s="217">
        <f t="shared" si="15"/>
        <v>0</v>
      </c>
    </row>
    <row r="31" spans="1:27" ht="14.45">
      <c r="A31" s="215" t="s">
        <v>186</v>
      </c>
      <c r="B31" s="216">
        <v>35</v>
      </c>
      <c r="C31" s="217">
        <f t="shared" si="3"/>
        <v>11</v>
      </c>
      <c r="D31" s="217">
        <f t="shared" si="4"/>
        <v>0</v>
      </c>
      <c r="E31" s="217">
        <v>46</v>
      </c>
      <c r="F31" s="217">
        <v>35</v>
      </c>
      <c r="G31" s="217">
        <v>4</v>
      </c>
      <c r="H31" s="217"/>
      <c r="I31" s="217">
        <f t="shared" si="7"/>
        <v>4</v>
      </c>
      <c r="J31" s="217">
        <v>46</v>
      </c>
      <c r="K31" s="217">
        <v>0</v>
      </c>
      <c r="L31" s="217"/>
      <c r="M31" s="217">
        <v>0</v>
      </c>
      <c r="N31" s="217">
        <v>6</v>
      </c>
      <c r="O31" s="217">
        <v>3</v>
      </c>
      <c r="P31" s="217">
        <f t="shared" si="16"/>
        <v>-3</v>
      </c>
      <c r="Q31" s="217">
        <f t="shared" si="5"/>
        <v>10</v>
      </c>
      <c r="R31" s="219">
        <f t="shared" si="17"/>
        <v>-2.0700049563689342</v>
      </c>
      <c r="W31" s="217">
        <f t="shared" si="14"/>
        <v>49</v>
      </c>
      <c r="X31" s="119">
        <f t="shared" si="0"/>
        <v>1.0652173913043479</v>
      </c>
      <c r="Y31" s="119">
        <f t="shared" si="1"/>
        <v>1.0652173913043479</v>
      </c>
      <c r="Z31" s="119">
        <f t="shared" si="2"/>
        <v>1</v>
      </c>
      <c r="AA31" s="217">
        <f t="shared" si="15"/>
        <v>0</v>
      </c>
    </row>
    <row r="32" spans="1:27">
      <c r="A32" s="215" t="s">
        <v>191</v>
      </c>
      <c r="B32" s="217">
        <v>651</v>
      </c>
      <c r="C32" s="217">
        <f t="shared" si="3"/>
        <v>19</v>
      </c>
      <c r="D32" s="217">
        <f t="shared" si="4"/>
        <v>0</v>
      </c>
      <c r="E32" s="217">
        <v>670</v>
      </c>
      <c r="F32" s="217">
        <v>651</v>
      </c>
      <c r="G32" s="217">
        <v>30</v>
      </c>
      <c r="H32" s="217">
        <v>8</v>
      </c>
      <c r="I32" s="217">
        <f t="shared" si="7"/>
        <v>38</v>
      </c>
      <c r="J32" s="217">
        <v>670</v>
      </c>
      <c r="K32" s="217">
        <v>0</v>
      </c>
      <c r="L32" s="217"/>
      <c r="M32" s="217">
        <v>0</v>
      </c>
      <c r="N32" s="217">
        <v>94</v>
      </c>
      <c r="O32" s="217">
        <v>65</v>
      </c>
      <c r="P32" s="217">
        <f t="shared" si="16"/>
        <v>-29</v>
      </c>
      <c r="Q32" s="217">
        <f t="shared" si="5"/>
        <v>132</v>
      </c>
      <c r="R32" s="219">
        <f t="shared" si="17"/>
        <v>-20.010047911566364</v>
      </c>
      <c r="W32" s="217">
        <f t="shared" si="14"/>
        <v>699</v>
      </c>
      <c r="X32" s="119">
        <f t="shared" si="0"/>
        <v>1.0432835820895523</v>
      </c>
      <c r="Y32" s="119">
        <f t="shared" si="1"/>
        <v>1.0432835820895523</v>
      </c>
      <c r="Z32" s="119">
        <f t="shared" si="2"/>
        <v>1</v>
      </c>
      <c r="AA32" s="217">
        <f t="shared" si="15"/>
        <v>0</v>
      </c>
    </row>
    <row r="33" spans="1:27">
      <c r="A33" s="215" t="s">
        <v>197</v>
      </c>
      <c r="B33" s="217">
        <v>13</v>
      </c>
      <c r="C33" s="217">
        <f t="shared" si="3"/>
        <v>0</v>
      </c>
      <c r="D33" s="217">
        <f t="shared" si="4"/>
        <v>0</v>
      </c>
      <c r="E33" s="217">
        <v>13</v>
      </c>
      <c r="F33" s="217">
        <v>13</v>
      </c>
      <c r="G33" s="217">
        <v>0</v>
      </c>
      <c r="H33" s="217"/>
      <c r="I33" s="217">
        <f t="shared" si="7"/>
        <v>0</v>
      </c>
      <c r="J33" s="217">
        <v>13</v>
      </c>
      <c r="K33" s="217">
        <v>0</v>
      </c>
      <c r="L33" s="217"/>
      <c r="M33" s="217">
        <v>0</v>
      </c>
      <c r="N33" s="217">
        <v>0</v>
      </c>
      <c r="O33" s="217">
        <v>0</v>
      </c>
      <c r="P33" s="217">
        <f t="shared" si="16"/>
        <v>0</v>
      </c>
      <c r="Q33" s="217">
        <f t="shared" si="5"/>
        <v>0</v>
      </c>
      <c r="R33" s="219">
        <f t="shared" si="17"/>
        <v>0</v>
      </c>
      <c r="W33" s="217">
        <f t="shared" si="14"/>
        <v>13</v>
      </c>
      <c r="X33" s="119">
        <f t="shared" si="0"/>
        <v>1</v>
      </c>
      <c r="Y33" s="119">
        <f t="shared" si="1"/>
        <v>1</v>
      </c>
      <c r="Z33" s="119">
        <f t="shared" si="2"/>
        <v>1</v>
      </c>
      <c r="AA33" s="217">
        <f t="shared" si="15"/>
        <v>0</v>
      </c>
    </row>
    <row r="34" spans="1:27" ht="12.95">
      <c r="A34" s="223" t="s">
        <v>198</v>
      </c>
      <c r="B34" s="217">
        <v>4</v>
      </c>
      <c r="C34" s="217">
        <f t="shared" si="3"/>
        <v>0</v>
      </c>
      <c r="D34" s="217">
        <f t="shared" si="4"/>
        <v>0</v>
      </c>
      <c r="E34" s="217">
        <v>4</v>
      </c>
      <c r="F34" s="217">
        <v>4</v>
      </c>
      <c r="G34" s="217">
        <v>0</v>
      </c>
      <c r="H34" s="217"/>
      <c r="I34" s="217">
        <f t="shared" si="7"/>
        <v>0</v>
      </c>
      <c r="J34" s="217">
        <v>4</v>
      </c>
      <c r="K34" s="217">
        <v>0</v>
      </c>
      <c r="L34" s="217"/>
      <c r="M34" s="217">
        <v>0</v>
      </c>
      <c r="N34" s="217"/>
      <c r="O34" s="217"/>
      <c r="P34" s="217">
        <f t="shared" si="16"/>
        <v>0</v>
      </c>
      <c r="Q34" s="217">
        <f t="shared" si="5"/>
        <v>0</v>
      </c>
      <c r="R34" s="219">
        <f t="shared" si="17"/>
        <v>0</v>
      </c>
      <c r="S34" s="224">
        <f>SUM(S20:S33)</f>
        <v>0</v>
      </c>
      <c r="T34" s="224">
        <f>SUM(T20:T33)</f>
        <v>0</v>
      </c>
      <c r="U34" s="224">
        <f>SUM(U20:U33)</f>
        <v>0</v>
      </c>
      <c r="V34" s="224">
        <f>SUM(V20:V33)</f>
        <v>0</v>
      </c>
      <c r="W34" s="217">
        <f t="shared" si="14"/>
        <v>4</v>
      </c>
      <c r="X34" s="119">
        <f t="shared" si="0"/>
        <v>1</v>
      </c>
      <c r="Y34" s="119">
        <f t="shared" si="1"/>
        <v>1</v>
      </c>
      <c r="Z34" s="119">
        <f t="shared" si="2"/>
        <v>1</v>
      </c>
      <c r="AA34" s="217">
        <f t="shared" si="15"/>
        <v>0</v>
      </c>
    </row>
    <row r="35" spans="1:27">
      <c r="A35" s="223" t="s">
        <v>199</v>
      </c>
      <c r="B35" s="217">
        <v>1</v>
      </c>
      <c r="C35" s="217">
        <f t="shared" si="3"/>
        <v>0</v>
      </c>
      <c r="D35" s="217">
        <f t="shared" si="4"/>
        <v>0</v>
      </c>
      <c r="E35" s="217">
        <v>1</v>
      </c>
      <c r="F35" s="217">
        <v>1</v>
      </c>
      <c r="G35" s="217">
        <v>1</v>
      </c>
      <c r="H35" s="217"/>
      <c r="I35" s="217">
        <f t="shared" si="7"/>
        <v>1</v>
      </c>
      <c r="J35" s="217">
        <v>1</v>
      </c>
      <c r="K35" s="217">
        <v>0</v>
      </c>
      <c r="L35" s="217"/>
      <c r="M35" s="217">
        <v>0</v>
      </c>
      <c r="N35" s="217"/>
      <c r="O35" s="217"/>
      <c r="P35" s="217">
        <f t="shared" si="16"/>
        <v>0</v>
      </c>
      <c r="Q35" s="217">
        <f t="shared" si="5"/>
        <v>1</v>
      </c>
      <c r="R35" s="219">
        <f t="shared" si="17"/>
        <v>0</v>
      </c>
      <c r="W35" s="217">
        <f t="shared" si="14"/>
        <v>1</v>
      </c>
      <c r="X35" s="119">
        <f t="shared" si="0"/>
        <v>1</v>
      </c>
      <c r="Y35" s="119">
        <f t="shared" si="1"/>
        <v>1</v>
      </c>
      <c r="Z35" s="119">
        <f t="shared" si="2"/>
        <v>1</v>
      </c>
      <c r="AA35" s="217">
        <f t="shared" si="15"/>
        <v>0</v>
      </c>
    </row>
    <row r="36" spans="1:27">
      <c r="A36" s="223" t="s">
        <v>200</v>
      </c>
      <c r="B36" s="217">
        <v>0</v>
      </c>
      <c r="C36" s="217">
        <f t="shared" si="3"/>
        <v>0</v>
      </c>
      <c r="D36" s="217">
        <f t="shared" si="4"/>
        <v>0</v>
      </c>
      <c r="E36" s="217">
        <v>0</v>
      </c>
      <c r="F36" s="217">
        <v>0</v>
      </c>
      <c r="G36" s="217"/>
      <c r="H36" s="217"/>
      <c r="I36" s="217">
        <f t="shared" si="7"/>
        <v>0</v>
      </c>
      <c r="J36" s="217"/>
      <c r="K36" s="217">
        <v>0</v>
      </c>
      <c r="L36" s="217"/>
      <c r="M36" s="217">
        <v>0</v>
      </c>
      <c r="N36" s="217"/>
      <c r="O36" s="217"/>
      <c r="P36" s="217">
        <f t="shared" si="16"/>
        <v>0</v>
      </c>
      <c r="Q36" s="217">
        <f t="shared" si="5"/>
        <v>0</v>
      </c>
      <c r="R36" s="219"/>
      <c r="W36" s="217"/>
      <c r="X36" s="119" t="e">
        <f t="shared" si="0"/>
        <v>#DIV/0!</v>
      </c>
      <c r="Y36" s="119" t="e">
        <f t="shared" si="1"/>
        <v>#DIV/0!</v>
      </c>
      <c r="Z36" s="119" t="e">
        <f t="shared" si="2"/>
        <v>#DIV/0!</v>
      </c>
      <c r="AA36" s="217">
        <f t="shared" si="15"/>
        <v>0</v>
      </c>
    </row>
    <row r="37" spans="1:27">
      <c r="A37" s="215" t="s">
        <v>201</v>
      </c>
      <c r="B37" s="217">
        <v>0</v>
      </c>
      <c r="C37" s="217">
        <f t="shared" si="3"/>
        <v>0</v>
      </c>
      <c r="D37" s="217">
        <f t="shared" si="4"/>
        <v>0</v>
      </c>
      <c r="E37" s="217">
        <v>0</v>
      </c>
      <c r="F37" s="217">
        <v>0</v>
      </c>
      <c r="G37" s="217"/>
      <c r="H37" s="217"/>
      <c r="I37" s="217">
        <f t="shared" si="7"/>
        <v>0</v>
      </c>
      <c r="J37" s="217"/>
      <c r="K37" s="217">
        <v>0</v>
      </c>
      <c r="L37" s="217"/>
      <c r="M37" s="217">
        <v>0</v>
      </c>
      <c r="N37" s="217"/>
      <c r="O37" s="217"/>
      <c r="P37" s="217">
        <f t="shared" si="16"/>
        <v>0</v>
      </c>
      <c r="Q37" s="217">
        <f t="shared" si="5"/>
        <v>0</v>
      </c>
      <c r="R37" s="219">
        <f>45941/66581*P37</f>
        <v>0</v>
      </c>
      <c r="W37" s="217"/>
      <c r="X37" s="119" t="e">
        <f t="shared" si="0"/>
        <v>#DIV/0!</v>
      </c>
      <c r="Y37" s="119" t="e">
        <f t="shared" si="1"/>
        <v>#DIV/0!</v>
      </c>
      <c r="Z37" s="119" t="e">
        <f t="shared" si="2"/>
        <v>#DIV/0!</v>
      </c>
      <c r="AA37" s="217">
        <f t="shared" si="15"/>
        <v>0</v>
      </c>
    </row>
    <row r="38" spans="1:27" ht="12.95">
      <c r="A38" s="220" t="s">
        <v>202</v>
      </c>
      <c r="B38" s="221">
        <f>SUM(B23:B37)</f>
        <v>973</v>
      </c>
      <c r="C38" s="221">
        <f t="shared" ref="C38:W38" si="18">SUM(C23:C37)</f>
        <v>54</v>
      </c>
      <c r="D38" s="221">
        <f t="shared" si="18"/>
        <v>0</v>
      </c>
      <c r="E38" s="221">
        <f t="shared" si="18"/>
        <v>1027</v>
      </c>
      <c r="F38" s="221">
        <f t="shared" si="18"/>
        <v>973</v>
      </c>
      <c r="G38" s="221">
        <f t="shared" si="18"/>
        <v>58</v>
      </c>
      <c r="H38" s="221">
        <f>SUM(H23:H37)</f>
        <v>13</v>
      </c>
      <c r="I38" s="221">
        <f>SUM(I23:I37)</f>
        <v>71</v>
      </c>
      <c r="J38" s="221">
        <f t="shared" si="18"/>
        <v>1027</v>
      </c>
      <c r="K38" s="221">
        <f t="shared" si="18"/>
        <v>0</v>
      </c>
      <c r="L38" s="221">
        <f t="shared" si="18"/>
        <v>0</v>
      </c>
      <c r="M38" s="221">
        <f t="shared" si="18"/>
        <v>0</v>
      </c>
      <c r="N38" s="221">
        <f t="shared" si="18"/>
        <v>149</v>
      </c>
      <c r="O38" s="221">
        <f t="shared" si="18"/>
        <v>88</v>
      </c>
      <c r="P38" s="221">
        <f t="shared" si="18"/>
        <v>-57</v>
      </c>
      <c r="Q38" s="221">
        <f t="shared" si="18"/>
        <v>220</v>
      </c>
      <c r="R38" s="221">
        <f t="shared" si="18"/>
        <v>-38.640092518886775</v>
      </c>
      <c r="S38" s="221">
        <f t="shared" si="18"/>
        <v>0</v>
      </c>
      <c r="T38" s="221">
        <f t="shared" si="18"/>
        <v>0</v>
      </c>
      <c r="U38" s="221">
        <f t="shared" si="18"/>
        <v>0</v>
      </c>
      <c r="V38" s="221">
        <f t="shared" si="18"/>
        <v>0</v>
      </c>
      <c r="W38" s="221">
        <f t="shared" si="18"/>
        <v>1084</v>
      </c>
      <c r="X38" s="120">
        <f t="shared" si="0"/>
        <v>1.0555014605647517</v>
      </c>
      <c r="Y38" s="120">
        <f t="shared" si="1"/>
        <v>1.0555014605647517</v>
      </c>
      <c r="Z38" s="120">
        <f t="shared" si="2"/>
        <v>1</v>
      </c>
      <c r="AA38" s="221">
        <f>SUM(AA23:AA37)</f>
        <v>0</v>
      </c>
    </row>
    <row r="39" spans="1:27">
      <c r="A39" s="215" t="s">
        <v>203</v>
      </c>
      <c r="B39" s="217">
        <v>1</v>
      </c>
      <c r="C39" s="217">
        <f t="shared" si="3"/>
        <v>0</v>
      </c>
      <c r="D39" s="217">
        <f t="shared" si="4"/>
        <v>0</v>
      </c>
      <c r="E39" s="217">
        <v>1</v>
      </c>
      <c r="F39" s="217">
        <v>1</v>
      </c>
      <c r="G39" s="217"/>
      <c r="H39" s="217"/>
      <c r="I39" s="217">
        <f t="shared" si="7"/>
        <v>0</v>
      </c>
      <c r="J39" s="217">
        <v>1</v>
      </c>
      <c r="K39" s="217">
        <v>0</v>
      </c>
      <c r="L39" s="217"/>
      <c r="M39" s="217">
        <v>0</v>
      </c>
      <c r="N39" s="217"/>
      <c r="O39" s="217"/>
      <c r="P39" s="217">
        <f t="shared" ref="P39:P47" si="19">M39-N39+O39</f>
        <v>0</v>
      </c>
      <c r="Q39" s="217">
        <f t="shared" si="5"/>
        <v>0</v>
      </c>
      <c r="R39" s="219">
        <f t="shared" ref="R39:R46" si="20">45941/66581*P39</f>
        <v>0</v>
      </c>
      <c r="W39" s="217">
        <f t="shared" ref="W39:W47" si="21">J39-P39</f>
        <v>1</v>
      </c>
      <c r="X39" s="119">
        <f t="shared" si="0"/>
        <v>1</v>
      </c>
      <c r="Y39" s="119">
        <f t="shared" si="1"/>
        <v>1</v>
      </c>
      <c r="Z39" s="119">
        <f t="shared" si="2"/>
        <v>1</v>
      </c>
      <c r="AA39" s="217">
        <f t="shared" ref="AA39:AA47" si="22">D39</f>
        <v>0</v>
      </c>
    </row>
    <row r="40" spans="1:27">
      <c r="A40" s="215" t="s">
        <v>191</v>
      </c>
      <c r="B40" s="217">
        <v>10</v>
      </c>
      <c r="C40" s="217">
        <f t="shared" si="3"/>
        <v>0</v>
      </c>
      <c r="D40" s="217">
        <f t="shared" si="4"/>
        <v>0</v>
      </c>
      <c r="E40" s="217">
        <v>10</v>
      </c>
      <c r="F40" s="217">
        <v>10</v>
      </c>
      <c r="G40" s="217"/>
      <c r="H40" s="217"/>
      <c r="I40" s="217">
        <f t="shared" si="7"/>
        <v>0</v>
      </c>
      <c r="J40" s="217">
        <v>10</v>
      </c>
      <c r="K40" s="217">
        <v>0</v>
      </c>
      <c r="L40" s="217"/>
      <c r="M40" s="217">
        <v>0</v>
      </c>
      <c r="N40" s="217"/>
      <c r="O40" s="217">
        <v>0</v>
      </c>
      <c r="P40" s="217">
        <f t="shared" si="19"/>
        <v>0</v>
      </c>
      <c r="Q40" s="217">
        <f t="shared" si="5"/>
        <v>0</v>
      </c>
      <c r="R40" s="219">
        <f t="shared" si="20"/>
        <v>0</v>
      </c>
      <c r="W40" s="217">
        <f t="shared" si="21"/>
        <v>10</v>
      </c>
      <c r="X40" s="119">
        <f t="shared" si="0"/>
        <v>1</v>
      </c>
      <c r="Y40" s="119">
        <f t="shared" si="1"/>
        <v>1</v>
      </c>
      <c r="Z40" s="119">
        <f t="shared" si="2"/>
        <v>1</v>
      </c>
      <c r="AA40" s="217">
        <f t="shared" si="22"/>
        <v>0</v>
      </c>
    </row>
    <row r="41" spans="1:27">
      <c r="A41" s="223" t="s">
        <v>199</v>
      </c>
      <c r="B41" s="217">
        <v>15</v>
      </c>
      <c r="C41" s="217">
        <f t="shared" si="3"/>
        <v>1</v>
      </c>
      <c r="D41" s="217">
        <f t="shared" si="4"/>
        <v>0</v>
      </c>
      <c r="E41" s="217">
        <v>16</v>
      </c>
      <c r="F41" s="217">
        <v>15</v>
      </c>
      <c r="G41" s="217"/>
      <c r="H41" s="217"/>
      <c r="I41" s="217">
        <f t="shared" si="7"/>
        <v>0</v>
      </c>
      <c r="J41" s="217">
        <v>16</v>
      </c>
      <c r="K41" s="217">
        <v>0</v>
      </c>
      <c r="L41" s="217"/>
      <c r="M41" s="217">
        <v>0</v>
      </c>
      <c r="N41" s="217"/>
      <c r="O41" s="217"/>
      <c r="P41" s="217">
        <f t="shared" si="19"/>
        <v>0</v>
      </c>
      <c r="Q41" s="217">
        <f t="shared" si="5"/>
        <v>0</v>
      </c>
      <c r="R41" s="219">
        <f t="shared" si="20"/>
        <v>0</v>
      </c>
      <c r="W41" s="217">
        <f t="shared" si="21"/>
        <v>16</v>
      </c>
      <c r="X41" s="119">
        <f t="shared" si="0"/>
        <v>1</v>
      </c>
      <c r="Y41" s="119">
        <f t="shared" si="1"/>
        <v>1</v>
      </c>
      <c r="Z41" s="119">
        <f t="shared" si="2"/>
        <v>1</v>
      </c>
      <c r="AA41" s="217">
        <f t="shared" si="22"/>
        <v>0</v>
      </c>
    </row>
    <row r="42" spans="1:27">
      <c r="A42" s="215" t="s">
        <v>204</v>
      </c>
      <c r="B42" s="217">
        <v>3</v>
      </c>
      <c r="C42" s="217">
        <f t="shared" si="3"/>
        <v>0</v>
      </c>
      <c r="D42" s="217">
        <f t="shared" si="4"/>
        <v>0</v>
      </c>
      <c r="E42" s="217">
        <v>3</v>
      </c>
      <c r="F42" s="217">
        <v>3</v>
      </c>
      <c r="G42" s="217"/>
      <c r="H42" s="217"/>
      <c r="I42" s="217">
        <f t="shared" si="7"/>
        <v>0</v>
      </c>
      <c r="J42" s="217">
        <v>3</v>
      </c>
      <c r="K42" s="217">
        <v>0</v>
      </c>
      <c r="L42" s="217"/>
      <c r="M42" s="217">
        <v>0</v>
      </c>
      <c r="N42" s="217"/>
      <c r="O42" s="217"/>
      <c r="P42" s="217">
        <f t="shared" si="19"/>
        <v>0</v>
      </c>
      <c r="Q42" s="217">
        <f t="shared" si="5"/>
        <v>0</v>
      </c>
      <c r="R42" s="219">
        <f t="shared" si="20"/>
        <v>0</v>
      </c>
      <c r="W42" s="217">
        <f t="shared" si="21"/>
        <v>3</v>
      </c>
      <c r="X42" s="119">
        <f t="shared" si="0"/>
        <v>1</v>
      </c>
      <c r="Y42" s="119">
        <f t="shared" si="1"/>
        <v>1</v>
      </c>
      <c r="Z42" s="119">
        <f t="shared" si="2"/>
        <v>1</v>
      </c>
      <c r="AA42" s="217">
        <f t="shared" si="22"/>
        <v>0</v>
      </c>
    </row>
    <row r="43" spans="1:27">
      <c r="A43" s="215" t="s">
        <v>197</v>
      </c>
      <c r="B43" s="217">
        <v>5</v>
      </c>
      <c r="C43" s="217">
        <f t="shared" si="3"/>
        <v>0</v>
      </c>
      <c r="D43" s="217">
        <f t="shared" si="4"/>
        <v>0</v>
      </c>
      <c r="E43" s="217">
        <v>5</v>
      </c>
      <c r="F43" s="217">
        <v>5</v>
      </c>
      <c r="G43" s="217"/>
      <c r="H43" s="217"/>
      <c r="I43" s="217">
        <f t="shared" si="7"/>
        <v>0</v>
      </c>
      <c r="J43" s="217">
        <v>5</v>
      </c>
      <c r="K43" s="217">
        <v>0</v>
      </c>
      <c r="L43" s="217"/>
      <c r="M43" s="217">
        <v>0</v>
      </c>
      <c r="N43" s="217"/>
      <c r="O43" s="217"/>
      <c r="P43" s="217">
        <f t="shared" si="19"/>
        <v>0</v>
      </c>
      <c r="Q43" s="217">
        <f t="shared" si="5"/>
        <v>0</v>
      </c>
      <c r="R43" s="219">
        <f t="shared" si="20"/>
        <v>0</v>
      </c>
      <c r="W43" s="217">
        <f t="shared" si="21"/>
        <v>5</v>
      </c>
      <c r="X43" s="119">
        <f t="shared" si="0"/>
        <v>1</v>
      </c>
      <c r="Y43" s="119">
        <f t="shared" si="1"/>
        <v>1</v>
      </c>
      <c r="Z43" s="119">
        <f t="shared" si="2"/>
        <v>1</v>
      </c>
      <c r="AA43" s="217">
        <f t="shared" si="22"/>
        <v>0</v>
      </c>
    </row>
    <row r="44" spans="1:27" ht="12.95">
      <c r="A44" s="215" t="s">
        <v>198</v>
      </c>
      <c r="B44" s="217">
        <v>1</v>
      </c>
      <c r="C44" s="217">
        <f t="shared" si="3"/>
        <v>0</v>
      </c>
      <c r="D44" s="217">
        <f t="shared" si="4"/>
        <v>0</v>
      </c>
      <c r="E44" s="217">
        <v>1</v>
      </c>
      <c r="F44" s="217">
        <v>1</v>
      </c>
      <c r="G44" s="217"/>
      <c r="H44" s="217"/>
      <c r="I44" s="217">
        <f t="shared" si="7"/>
        <v>0</v>
      </c>
      <c r="J44" s="217">
        <v>1</v>
      </c>
      <c r="K44" s="217">
        <v>0</v>
      </c>
      <c r="L44" s="217"/>
      <c r="M44" s="217">
        <v>0</v>
      </c>
      <c r="N44" s="217"/>
      <c r="O44" s="217"/>
      <c r="P44" s="217">
        <f t="shared" si="19"/>
        <v>0</v>
      </c>
      <c r="Q44" s="217">
        <f t="shared" si="5"/>
        <v>0</v>
      </c>
      <c r="R44" s="219">
        <f t="shared" si="20"/>
        <v>0</v>
      </c>
      <c r="S44" s="224">
        <f>SUM(S35:S43)</f>
        <v>0</v>
      </c>
      <c r="T44" s="224">
        <f>SUM(T35:T43)</f>
        <v>0</v>
      </c>
      <c r="U44" s="224">
        <f>SUM(U35:U43)</f>
        <v>0</v>
      </c>
      <c r="V44" s="224">
        <f>SUM(V35:V43)</f>
        <v>0</v>
      </c>
      <c r="W44" s="217">
        <f t="shared" si="21"/>
        <v>1</v>
      </c>
      <c r="X44" s="119">
        <f t="shared" si="0"/>
        <v>1</v>
      </c>
      <c r="Y44" s="119">
        <f t="shared" si="1"/>
        <v>1</v>
      </c>
      <c r="Z44" s="119">
        <f t="shared" si="2"/>
        <v>1</v>
      </c>
      <c r="AA44" s="217">
        <f t="shared" si="22"/>
        <v>0</v>
      </c>
    </row>
    <row r="45" spans="1:27">
      <c r="A45" s="215" t="s">
        <v>205</v>
      </c>
      <c r="B45" s="217">
        <v>2</v>
      </c>
      <c r="C45" s="217">
        <f t="shared" si="3"/>
        <v>0</v>
      </c>
      <c r="D45" s="217">
        <f t="shared" si="4"/>
        <v>0</v>
      </c>
      <c r="E45" s="217">
        <v>2</v>
      </c>
      <c r="F45" s="217">
        <v>2</v>
      </c>
      <c r="G45" s="217"/>
      <c r="H45" s="217"/>
      <c r="I45" s="217">
        <f t="shared" si="7"/>
        <v>0</v>
      </c>
      <c r="J45" s="217">
        <v>2</v>
      </c>
      <c r="K45" s="217">
        <v>0</v>
      </c>
      <c r="L45" s="217"/>
      <c r="M45" s="217">
        <v>0</v>
      </c>
      <c r="N45" s="217"/>
      <c r="O45" s="217"/>
      <c r="P45" s="217">
        <f t="shared" si="19"/>
        <v>0</v>
      </c>
      <c r="Q45" s="217">
        <f t="shared" si="5"/>
        <v>0</v>
      </c>
      <c r="R45" s="219">
        <f t="shared" si="20"/>
        <v>0</v>
      </c>
      <c r="W45" s="217">
        <f t="shared" si="21"/>
        <v>2</v>
      </c>
      <c r="X45" s="119">
        <f t="shared" si="0"/>
        <v>1</v>
      </c>
      <c r="Y45" s="119">
        <f t="shared" si="1"/>
        <v>1</v>
      </c>
      <c r="Z45" s="119">
        <f t="shared" si="2"/>
        <v>1</v>
      </c>
      <c r="AA45" s="217">
        <f t="shared" si="22"/>
        <v>0</v>
      </c>
    </row>
    <row r="46" spans="1:27" ht="12.95">
      <c r="A46" s="215" t="s">
        <v>201</v>
      </c>
      <c r="B46" s="217">
        <v>0</v>
      </c>
      <c r="C46" s="217">
        <f t="shared" si="3"/>
        <v>0</v>
      </c>
      <c r="D46" s="217">
        <f t="shared" si="4"/>
        <v>0</v>
      </c>
      <c r="E46" s="217">
        <v>0</v>
      </c>
      <c r="F46" s="217">
        <v>0</v>
      </c>
      <c r="G46" s="217"/>
      <c r="H46" s="217"/>
      <c r="I46" s="217">
        <f t="shared" si="7"/>
        <v>0</v>
      </c>
      <c r="J46" s="217">
        <v>0</v>
      </c>
      <c r="K46" s="217">
        <v>0</v>
      </c>
      <c r="L46" s="217"/>
      <c r="M46" s="217">
        <v>0</v>
      </c>
      <c r="N46" s="217"/>
      <c r="O46" s="217"/>
      <c r="P46" s="217">
        <f t="shared" si="19"/>
        <v>0</v>
      </c>
      <c r="Q46" s="217">
        <f t="shared" si="5"/>
        <v>0</v>
      </c>
      <c r="R46" s="219">
        <f t="shared" si="20"/>
        <v>0</v>
      </c>
      <c r="S46" s="224">
        <f>SUM(S44,S34,S19)</f>
        <v>0</v>
      </c>
      <c r="T46" s="224">
        <f>SUM(T44,T34,T19)</f>
        <v>0</v>
      </c>
      <c r="U46" s="224">
        <f>SUM(U44,U34,U19)</f>
        <v>0</v>
      </c>
      <c r="V46" s="224">
        <f>SUM(V44,V34,V19)</f>
        <v>0</v>
      </c>
      <c r="W46" s="217">
        <f t="shared" si="21"/>
        <v>0</v>
      </c>
      <c r="X46" s="119" t="e">
        <f t="shared" si="0"/>
        <v>#DIV/0!</v>
      </c>
      <c r="Y46" s="119" t="e">
        <f t="shared" si="1"/>
        <v>#DIV/0!</v>
      </c>
      <c r="Z46" s="119" t="e">
        <f t="shared" si="2"/>
        <v>#DIV/0!</v>
      </c>
      <c r="AA46" s="217">
        <f t="shared" si="22"/>
        <v>0</v>
      </c>
    </row>
    <row r="47" spans="1:27" ht="12.95">
      <c r="A47" s="215" t="s">
        <v>194</v>
      </c>
      <c r="B47" s="217">
        <v>1</v>
      </c>
      <c r="C47" s="217">
        <f t="shared" si="3"/>
        <v>0</v>
      </c>
      <c r="D47" s="217">
        <f t="shared" si="4"/>
        <v>0</v>
      </c>
      <c r="E47" s="217">
        <v>1</v>
      </c>
      <c r="F47" s="217">
        <v>1</v>
      </c>
      <c r="G47" s="217"/>
      <c r="H47" s="217"/>
      <c r="I47" s="217"/>
      <c r="J47" s="217">
        <v>1</v>
      </c>
      <c r="K47" s="217">
        <v>0</v>
      </c>
      <c r="L47" s="217"/>
      <c r="M47" s="217"/>
      <c r="N47" s="217"/>
      <c r="O47" s="217"/>
      <c r="P47" s="217">
        <f t="shared" si="19"/>
        <v>0</v>
      </c>
      <c r="Q47" s="217">
        <f t="shared" si="5"/>
        <v>0</v>
      </c>
      <c r="R47" s="219"/>
      <c r="S47" s="224"/>
      <c r="T47" s="224"/>
      <c r="U47" s="224"/>
      <c r="V47" s="224"/>
      <c r="W47" s="217">
        <f t="shared" si="21"/>
        <v>1</v>
      </c>
      <c r="X47" s="119"/>
      <c r="Y47" s="119"/>
      <c r="Z47" s="119"/>
      <c r="AA47" s="217">
        <f t="shared" si="22"/>
        <v>0</v>
      </c>
    </row>
    <row r="48" spans="1:27" ht="12.95">
      <c r="A48" s="220" t="s">
        <v>206</v>
      </c>
      <c r="B48" s="221">
        <f>SUM(B39:B47)</f>
        <v>38</v>
      </c>
      <c r="C48" s="221">
        <f t="shared" ref="C48:D48" si="23">SUM(C39:C46)</f>
        <v>1</v>
      </c>
      <c r="D48" s="221">
        <f t="shared" si="23"/>
        <v>0</v>
      </c>
      <c r="E48" s="221">
        <f>SUM(E39:E47)</f>
        <v>39</v>
      </c>
      <c r="F48" s="221">
        <f>SUM(F39:F47)</f>
        <v>38</v>
      </c>
      <c r="G48" s="221">
        <f t="shared" ref="G48:W48" si="24">SUM(G39:G47)</f>
        <v>0</v>
      </c>
      <c r="H48" s="221">
        <f t="shared" si="24"/>
        <v>0</v>
      </c>
      <c r="I48" s="221">
        <f t="shared" si="24"/>
        <v>0</v>
      </c>
      <c r="J48" s="221">
        <f t="shared" si="24"/>
        <v>39</v>
      </c>
      <c r="K48" s="221">
        <f t="shared" si="24"/>
        <v>0</v>
      </c>
      <c r="L48" s="221">
        <f t="shared" si="24"/>
        <v>0</v>
      </c>
      <c r="M48" s="221">
        <f t="shared" si="24"/>
        <v>0</v>
      </c>
      <c r="N48" s="221">
        <f t="shared" si="24"/>
        <v>0</v>
      </c>
      <c r="O48" s="221">
        <f t="shared" si="24"/>
        <v>0</v>
      </c>
      <c r="P48" s="221">
        <f t="shared" si="24"/>
        <v>0</v>
      </c>
      <c r="Q48" s="221">
        <f t="shared" si="24"/>
        <v>0</v>
      </c>
      <c r="R48" s="221">
        <f t="shared" si="24"/>
        <v>0</v>
      </c>
      <c r="S48" s="221">
        <f t="shared" si="24"/>
        <v>0</v>
      </c>
      <c r="T48" s="221">
        <f t="shared" si="24"/>
        <v>0</v>
      </c>
      <c r="U48" s="221">
        <f t="shared" si="24"/>
        <v>0</v>
      </c>
      <c r="V48" s="221">
        <f t="shared" si="24"/>
        <v>0</v>
      </c>
      <c r="W48" s="221">
        <f t="shared" si="24"/>
        <v>39</v>
      </c>
      <c r="X48" s="120">
        <f t="shared" si="0"/>
        <v>1</v>
      </c>
      <c r="Y48" s="120">
        <f t="shared" si="1"/>
        <v>1</v>
      </c>
      <c r="Z48" s="120">
        <f t="shared" si="2"/>
        <v>1</v>
      </c>
      <c r="AA48" s="221">
        <f>SUM(AA39:AA46)</f>
        <v>0</v>
      </c>
    </row>
    <row r="49" spans="1:27" ht="12.95">
      <c r="A49" s="215"/>
      <c r="B49" s="217"/>
      <c r="C49" s="217"/>
      <c r="D49" s="217"/>
      <c r="E49" s="217"/>
      <c r="F49" s="217"/>
      <c r="G49" s="217"/>
      <c r="H49" s="217"/>
      <c r="I49" s="217"/>
      <c r="J49" s="217"/>
      <c r="K49" s="217"/>
      <c r="L49" s="217"/>
      <c r="M49" s="217"/>
      <c r="N49" s="217"/>
      <c r="O49" s="217"/>
      <c r="P49" s="217"/>
      <c r="Q49" s="217"/>
      <c r="R49" s="217"/>
      <c r="S49" s="217"/>
      <c r="T49" s="217"/>
      <c r="U49" s="217"/>
      <c r="V49" s="217"/>
      <c r="W49" s="217"/>
      <c r="X49" s="120"/>
      <c r="Y49" s="120"/>
      <c r="Z49" s="120"/>
      <c r="AA49" s="217"/>
    </row>
    <row r="50" spans="1:27" ht="12.95">
      <c r="A50" s="220" t="s">
        <v>207</v>
      </c>
      <c r="B50" s="221">
        <f>SUM(B48,B38,B22)</f>
        <v>2142094</v>
      </c>
      <c r="C50" s="221">
        <f t="shared" ref="C50:W50" si="25">SUM(C48,C38,C22)</f>
        <v>59861</v>
      </c>
      <c r="D50" s="221">
        <f t="shared" si="25"/>
        <v>15823</v>
      </c>
      <c r="E50" s="221">
        <f t="shared" si="25"/>
        <v>2186132</v>
      </c>
      <c r="F50" s="221">
        <f t="shared" si="25"/>
        <v>2047069</v>
      </c>
      <c r="G50" s="221">
        <f t="shared" si="25"/>
        <v>8367</v>
      </c>
      <c r="H50" s="221">
        <f>SUM(H48,H38,H22)</f>
        <v>33301</v>
      </c>
      <c r="I50" s="221">
        <f>SUM(I48,I38,I22)</f>
        <v>41668</v>
      </c>
      <c r="J50" s="221">
        <f t="shared" si="25"/>
        <v>2097214</v>
      </c>
      <c r="K50" s="221">
        <f t="shared" si="25"/>
        <v>95025</v>
      </c>
      <c r="L50" s="221">
        <f t="shared" si="25"/>
        <v>88918</v>
      </c>
      <c r="M50" s="221">
        <f t="shared" si="25"/>
        <v>227027</v>
      </c>
      <c r="N50" s="221">
        <f>SUM(N48,N38,N22)</f>
        <v>73135</v>
      </c>
      <c r="O50" s="221">
        <f>SUM(O48,O38,O22)</f>
        <v>53906</v>
      </c>
      <c r="P50" s="221">
        <f t="shared" si="25"/>
        <v>217874</v>
      </c>
      <c r="Q50" s="221">
        <f t="shared" si="25"/>
        <v>114803</v>
      </c>
      <c r="R50" s="221">
        <f t="shared" si="25"/>
        <v>150323.06992985989</v>
      </c>
      <c r="S50" s="221">
        <f t="shared" si="25"/>
        <v>0</v>
      </c>
      <c r="T50" s="221">
        <f t="shared" si="25"/>
        <v>0</v>
      </c>
      <c r="U50" s="221">
        <f t="shared" si="25"/>
        <v>0</v>
      </c>
      <c r="V50" s="221">
        <f t="shared" si="25"/>
        <v>0</v>
      </c>
      <c r="W50" s="221">
        <f t="shared" si="25"/>
        <v>1879340</v>
      </c>
      <c r="X50" s="120">
        <f>W50/J50</f>
        <v>0.89611265230920645</v>
      </c>
      <c r="Y50" s="120">
        <f>W50/E50</f>
        <v>0.85966446673851349</v>
      </c>
      <c r="Z50" s="120">
        <f>J50/E50</f>
        <v>0.95932633528076072</v>
      </c>
      <c r="AA50" s="221">
        <f>SUM(AA48,AA38,AA22)</f>
        <v>33420</v>
      </c>
    </row>
    <row r="52" spans="1:27">
      <c r="I52" s="219"/>
      <c r="J52" s="219"/>
    </row>
  </sheetData>
  <mergeCells count="2">
    <mergeCell ref="A1:AA1"/>
    <mergeCell ref="A2:AA2"/>
  </mergeCells>
  <printOptions horizontalCentered="1" verticalCentered="1" gridLines="1"/>
  <pageMargins left="0" right="0" top="0" bottom="0" header="0.9055118110236221" footer="0.31496062992125984"/>
  <pageSetup paperSize="9" scale="75" orientation="landscape" r:id="rId1"/>
  <headerFooter>
    <oddHeader>&amp;R&amp;"Arial,Bold"&amp;12OERC P-13</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410C-1082-4961-A816-2BDF5B2E6944}">
  <sheetPr>
    <tabColor rgb="FF00B050"/>
  </sheetPr>
  <dimension ref="A1:L94"/>
  <sheetViews>
    <sheetView view="pageBreakPreview" zoomScale="110" zoomScaleNormal="85" zoomScaleSheetLayoutView="110" workbookViewId="0">
      <pane xSplit="3" ySplit="3" topLeftCell="D66" activePane="bottomRight" state="frozen"/>
      <selection pane="bottomRight"/>
      <selection pane="bottomLeft" activeCell="B128" sqref="B128"/>
      <selection pane="topRight" activeCell="B128" sqref="B128"/>
    </sheetView>
  </sheetViews>
  <sheetFormatPr defaultColWidth="7.109375" defaultRowHeight="12.6"/>
  <cols>
    <col min="1" max="1" width="6.6640625" style="182" customWidth="1"/>
    <col min="2" max="2" width="28.21875" style="182" customWidth="1"/>
    <col min="3" max="3" width="7.109375" style="182" customWidth="1"/>
    <col min="4" max="4" width="10.77734375" style="182" customWidth="1"/>
    <col min="5" max="6" width="11.33203125" style="182" customWidth="1"/>
    <col min="7" max="10" width="7.109375" style="182"/>
    <col min="11" max="11" width="9.6640625" style="182" bestFit="1" customWidth="1"/>
    <col min="12" max="12" width="8.88671875" style="182" bestFit="1" customWidth="1"/>
    <col min="13" max="16384" width="7.109375" style="182"/>
  </cols>
  <sheetData>
    <row r="1" spans="1:6" ht="12.95">
      <c r="A1" s="177" t="s">
        <v>208</v>
      </c>
      <c r="B1" s="178"/>
      <c r="C1" s="178"/>
      <c r="D1" s="179"/>
      <c r="E1" s="180" t="s">
        <v>209</v>
      </c>
      <c r="F1" s="181"/>
    </row>
    <row r="2" spans="1:6" ht="12.95">
      <c r="A2" s="178" t="s">
        <v>210</v>
      </c>
      <c r="B2" s="178"/>
      <c r="C2" s="178"/>
      <c r="D2" s="179"/>
      <c r="E2" s="179"/>
    </row>
    <row r="3" spans="1:6" ht="36.75" customHeight="1">
      <c r="A3" s="183" t="s">
        <v>211</v>
      </c>
      <c r="B3" s="183" t="s">
        <v>212</v>
      </c>
      <c r="C3" s="183" t="s">
        <v>213</v>
      </c>
      <c r="D3" s="183" t="s">
        <v>214</v>
      </c>
      <c r="E3" s="183" t="s">
        <v>215</v>
      </c>
      <c r="F3" s="183" t="s">
        <v>216</v>
      </c>
    </row>
    <row r="4" spans="1:6" ht="25.5" customHeight="1">
      <c r="A4" s="184">
        <v>1</v>
      </c>
      <c r="B4" s="178" t="s">
        <v>217</v>
      </c>
      <c r="C4" s="179"/>
      <c r="D4" s="179"/>
      <c r="E4" s="179"/>
      <c r="F4" s="179"/>
    </row>
    <row r="5" spans="1:6">
      <c r="A5" s="185" t="s">
        <v>65</v>
      </c>
      <c r="B5" s="179" t="s">
        <v>218</v>
      </c>
      <c r="C5" s="179" t="s">
        <v>219</v>
      </c>
      <c r="D5" s="186">
        <v>45</v>
      </c>
      <c r="E5" s="186">
        <v>750</v>
      </c>
      <c r="F5" s="186">
        <v>950</v>
      </c>
    </row>
    <row r="6" spans="1:6">
      <c r="A6" s="185"/>
      <c r="B6" s="179" t="s">
        <v>220</v>
      </c>
      <c r="C6" s="179" t="s">
        <v>221</v>
      </c>
      <c r="D6" s="186">
        <v>2.5</v>
      </c>
      <c r="E6" s="186">
        <v>2.5</v>
      </c>
      <c r="F6" s="186">
        <v>2.5</v>
      </c>
    </row>
    <row r="7" spans="1:6">
      <c r="A7" s="185"/>
      <c r="B7" s="179" t="s">
        <v>222</v>
      </c>
      <c r="C7" s="179" t="s">
        <v>221</v>
      </c>
      <c r="D7" s="186">
        <f>D5*D6</f>
        <v>112.5</v>
      </c>
      <c r="E7" s="186">
        <f>E5*E6</f>
        <v>1875</v>
      </c>
      <c r="F7" s="186">
        <f>F5*F6</f>
        <v>2375</v>
      </c>
    </row>
    <row r="8" spans="1:6">
      <c r="A8" s="185"/>
      <c r="B8" s="179" t="s">
        <v>223</v>
      </c>
      <c r="C8" s="179" t="s">
        <v>224</v>
      </c>
      <c r="D8" s="118">
        <f>(D85/D83)*D7</f>
        <v>0</v>
      </c>
      <c r="E8" s="118">
        <f>(E85/E83)*E7</f>
        <v>4.7924574293972217E-3</v>
      </c>
      <c r="F8" s="118">
        <f>(F85/F83)*F7</f>
        <v>3.8645377809417268E-4</v>
      </c>
    </row>
    <row r="9" spans="1:6">
      <c r="A9" s="185"/>
      <c r="B9" s="179"/>
      <c r="C9" s="179"/>
      <c r="D9" s="187"/>
      <c r="E9" s="187"/>
      <c r="F9" s="187"/>
    </row>
    <row r="10" spans="1:6">
      <c r="A10" s="185" t="s">
        <v>67</v>
      </c>
      <c r="B10" s="179" t="s">
        <v>225</v>
      </c>
      <c r="C10" s="179"/>
      <c r="D10" s="187"/>
      <c r="E10" s="187"/>
      <c r="F10" s="187"/>
    </row>
    <row r="11" spans="1:6">
      <c r="A11" s="185" t="s">
        <v>226</v>
      </c>
      <c r="B11" s="186" t="s">
        <v>227</v>
      </c>
      <c r="C11" s="179" t="s">
        <v>228</v>
      </c>
      <c r="D11" s="186">
        <v>50</v>
      </c>
      <c r="E11" s="186">
        <v>68.5</v>
      </c>
      <c r="F11" s="186">
        <v>70</v>
      </c>
    </row>
    <row r="12" spans="1:6">
      <c r="A12" s="185"/>
      <c r="B12" s="179" t="s">
        <v>220</v>
      </c>
      <c r="C12" s="179" t="s">
        <v>221</v>
      </c>
      <c r="D12" s="186">
        <v>12.5</v>
      </c>
      <c r="E12" s="186">
        <v>15</v>
      </c>
      <c r="F12" s="186">
        <v>15</v>
      </c>
    </row>
    <row r="13" spans="1:6">
      <c r="A13" s="185"/>
      <c r="B13" s="179" t="s">
        <v>222</v>
      </c>
      <c r="C13" s="179" t="s">
        <v>221</v>
      </c>
      <c r="D13" s="186">
        <f>D11*D12</f>
        <v>625</v>
      </c>
      <c r="E13" s="186">
        <f>E11*E12</f>
        <v>1027.5</v>
      </c>
      <c r="F13" s="186">
        <f>F11*F12</f>
        <v>1050</v>
      </c>
    </row>
    <row r="14" spans="1:6">
      <c r="A14" s="185"/>
      <c r="B14" s="186" t="s">
        <v>229</v>
      </c>
      <c r="C14" s="179" t="s">
        <v>228</v>
      </c>
      <c r="D14" s="186"/>
      <c r="E14" s="186"/>
      <c r="F14" s="186">
        <v>120</v>
      </c>
    </row>
    <row r="15" spans="1:6">
      <c r="A15" s="185"/>
      <c r="B15" s="179" t="s">
        <v>220</v>
      </c>
      <c r="C15" s="179" t="s">
        <v>221</v>
      </c>
      <c r="D15" s="186">
        <v>7.5</v>
      </c>
      <c r="E15" s="186">
        <v>7.5</v>
      </c>
      <c r="F15" s="186">
        <v>15</v>
      </c>
    </row>
    <row r="16" spans="1:6">
      <c r="A16" s="185"/>
      <c r="B16" s="179" t="s">
        <v>222</v>
      </c>
      <c r="C16" s="179" t="s">
        <v>221</v>
      </c>
      <c r="D16" s="186">
        <f>D14*D15</f>
        <v>0</v>
      </c>
      <c r="E16" s="186">
        <f>E14*E15</f>
        <v>0</v>
      </c>
      <c r="F16" s="186">
        <f>F14*F15</f>
        <v>1800</v>
      </c>
    </row>
    <row r="17" spans="1:6">
      <c r="A17" s="185"/>
      <c r="B17" s="179" t="s">
        <v>223</v>
      </c>
      <c r="C17" s="179" t="s">
        <v>224</v>
      </c>
      <c r="D17" s="118">
        <f>(D85/D83)*(D13+D16)</f>
        <v>0</v>
      </c>
      <c r="E17" s="118">
        <f>(E85/E83)*(E13+E16)</f>
        <v>2.6262666713096775E-3</v>
      </c>
      <c r="F17" s="118">
        <f>(F85/F83)*(F13+F16)</f>
        <v>4.637445337130072E-4</v>
      </c>
    </row>
    <row r="18" spans="1:6">
      <c r="A18" s="185"/>
      <c r="B18" s="179"/>
      <c r="C18" s="179"/>
      <c r="D18" s="187"/>
      <c r="E18" s="187"/>
      <c r="F18" s="187"/>
    </row>
    <row r="19" spans="1:6">
      <c r="A19" s="185" t="s">
        <v>230</v>
      </c>
      <c r="B19" s="186" t="s">
        <v>231</v>
      </c>
      <c r="C19" s="179" t="s">
        <v>228</v>
      </c>
      <c r="D19" s="186">
        <v>250</v>
      </c>
      <c r="E19" s="186">
        <v>312.5</v>
      </c>
      <c r="F19" s="186">
        <v>340</v>
      </c>
    </row>
    <row r="20" spans="1:6">
      <c r="A20" s="185"/>
      <c r="B20" s="179" t="s">
        <v>220</v>
      </c>
      <c r="C20" s="179" t="s">
        <v>221</v>
      </c>
      <c r="D20" s="186">
        <v>7</v>
      </c>
      <c r="E20" s="186">
        <v>9</v>
      </c>
      <c r="F20" s="186">
        <v>9</v>
      </c>
    </row>
    <row r="21" spans="1:6">
      <c r="A21" s="185"/>
      <c r="B21" s="179" t="s">
        <v>222</v>
      </c>
      <c r="C21" s="179" t="s">
        <v>221</v>
      </c>
      <c r="D21" s="186">
        <f>D19*D20</f>
        <v>1750</v>
      </c>
      <c r="E21" s="186">
        <f>E19*E20</f>
        <v>2812.5</v>
      </c>
      <c r="F21" s="186">
        <f>F19*F20</f>
        <v>3060</v>
      </c>
    </row>
    <row r="22" spans="1:6">
      <c r="A22" s="185"/>
      <c r="B22" s="186" t="s">
        <v>232</v>
      </c>
      <c r="C22" s="179" t="s">
        <v>228</v>
      </c>
      <c r="D22" s="186"/>
      <c r="E22" s="186"/>
      <c r="F22" s="186">
        <v>175</v>
      </c>
    </row>
    <row r="23" spans="1:6">
      <c r="A23" s="185"/>
      <c r="B23" s="179" t="s">
        <v>220</v>
      </c>
      <c r="C23" s="179" t="s">
        <v>221</v>
      </c>
      <c r="D23" s="188">
        <v>4.01</v>
      </c>
      <c r="E23" s="188">
        <v>4.01</v>
      </c>
      <c r="F23" s="188">
        <v>9</v>
      </c>
    </row>
    <row r="24" spans="1:6">
      <c r="A24" s="185"/>
      <c r="B24" s="179" t="s">
        <v>222</v>
      </c>
      <c r="C24" s="179" t="s">
        <v>221</v>
      </c>
      <c r="D24" s="186">
        <f>D22*D23</f>
        <v>0</v>
      </c>
      <c r="E24" s="186">
        <f>E22*E23</f>
        <v>0</v>
      </c>
      <c r="F24" s="186">
        <f>F22*F23</f>
        <v>1575</v>
      </c>
    </row>
    <row r="25" spans="1:6">
      <c r="A25" s="185"/>
      <c r="B25" s="179" t="s">
        <v>223</v>
      </c>
      <c r="C25" s="179" t="s">
        <v>224</v>
      </c>
      <c r="D25" s="118">
        <f>(D85/D83)*(D21+D24)</f>
        <v>0</v>
      </c>
      <c r="E25" s="118">
        <f>(E85/E83)*(E21+E24)</f>
        <v>7.188686144095833E-3</v>
      </c>
      <c r="F25" s="118">
        <f>(F85/F83)*(F21+F24)</f>
        <v>7.541950574595749E-4</v>
      </c>
    </row>
    <row r="26" spans="1:6">
      <c r="A26" s="185"/>
      <c r="B26" s="179"/>
      <c r="C26" s="179"/>
      <c r="D26" s="187"/>
      <c r="E26" s="187"/>
      <c r="F26" s="187"/>
    </row>
    <row r="27" spans="1:6" hidden="1">
      <c r="A27" s="185" t="s">
        <v>233</v>
      </c>
      <c r="B27" s="186" t="s">
        <v>234</v>
      </c>
      <c r="C27" s="179" t="s">
        <v>228</v>
      </c>
      <c r="D27" s="187"/>
      <c r="E27" s="187"/>
      <c r="F27" s="187"/>
    </row>
    <row r="28" spans="1:6" hidden="1">
      <c r="A28" s="185"/>
      <c r="B28" s="179" t="s">
        <v>220</v>
      </c>
      <c r="C28" s="179" t="s">
        <v>221</v>
      </c>
      <c r="D28" s="189"/>
      <c r="E28" s="189"/>
      <c r="F28" s="189"/>
    </row>
    <row r="29" spans="1:6" hidden="1">
      <c r="A29" s="185"/>
      <c r="B29" s="179" t="s">
        <v>222</v>
      </c>
      <c r="C29" s="179" t="s">
        <v>221</v>
      </c>
      <c r="D29" s="189"/>
      <c r="E29" s="189"/>
      <c r="F29" s="189"/>
    </row>
    <row r="30" spans="1:6">
      <c r="A30" s="185" t="s">
        <v>233</v>
      </c>
      <c r="B30" s="186" t="s">
        <v>235</v>
      </c>
      <c r="C30" s="179" t="s">
        <v>228</v>
      </c>
      <c r="D30" s="188">
        <v>350</v>
      </c>
      <c r="E30" s="188">
        <v>400</v>
      </c>
      <c r="F30" s="188">
        <v>500</v>
      </c>
    </row>
    <row r="31" spans="1:6">
      <c r="A31" s="185"/>
      <c r="B31" s="179" t="s">
        <v>220</v>
      </c>
      <c r="C31" s="179" t="s">
        <v>221</v>
      </c>
      <c r="D31" s="188">
        <v>5.25</v>
      </c>
      <c r="E31" s="188">
        <v>6</v>
      </c>
      <c r="F31" s="188">
        <v>6</v>
      </c>
    </row>
    <row r="32" spans="1:6">
      <c r="A32" s="185"/>
      <c r="B32" s="179" t="s">
        <v>222</v>
      </c>
      <c r="C32" s="179" t="s">
        <v>221</v>
      </c>
      <c r="D32" s="188">
        <f>D31*D30</f>
        <v>1837.5</v>
      </c>
      <c r="E32" s="188">
        <f>E31*E30</f>
        <v>2400</v>
      </c>
      <c r="F32" s="188">
        <f>F31*F30</f>
        <v>3000</v>
      </c>
    </row>
    <row r="33" spans="1:7">
      <c r="A33" s="185"/>
      <c r="B33" s="179" t="s">
        <v>223</v>
      </c>
      <c r="C33" s="179" t="s">
        <v>224</v>
      </c>
      <c r="D33" s="118">
        <f>(D85/D83)*(D29+D32)</f>
        <v>0</v>
      </c>
      <c r="E33" s="118">
        <f>(E85/E83)*(E29+E32)</f>
        <v>6.1343455096284439E-3</v>
      </c>
      <c r="F33" s="118">
        <f>(F85/F83)*(F29+F32)</f>
        <v>4.8815214075053389E-4</v>
      </c>
    </row>
    <row r="34" spans="1:7">
      <c r="A34" s="185"/>
      <c r="B34" s="179"/>
      <c r="C34" s="179"/>
      <c r="D34" s="187"/>
      <c r="E34" s="187"/>
      <c r="F34" s="187"/>
    </row>
    <row r="35" spans="1:7">
      <c r="A35" s="185" t="s">
        <v>69</v>
      </c>
      <c r="B35" s="179" t="s">
        <v>236</v>
      </c>
      <c r="C35" s="179"/>
      <c r="D35" s="187"/>
      <c r="E35" s="187"/>
      <c r="F35" s="187"/>
    </row>
    <row r="36" spans="1:7">
      <c r="A36" s="185" t="s">
        <v>226</v>
      </c>
      <c r="B36" s="186" t="s">
        <v>237</v>
      </c>
      <c r="C36" s="179" t="s">
        <v>238</v>
      </c>
      <c r="D36" s="186">
        <v>4</v>
      </c>
      <c r="E36" s="186">
        <v>9</v>
      </c>
      <c r="F36" s="186">
        <v>10</v>
      </c>
    </row>
    <row r="37" spans="1:7">
      <c r="A37" s="185"/>
      <c r="B37" s="179" t="s">
        <v>220</v>
      </c>
      <c r="C37" s="179" t="s">
        <v>221</v>
      </c>
      <c r="D37" s="188">
        <v>50.5</v>
      </c>
      <c r="E37" s="188">
        <v>61</v>
      </c>
      <c r="F37" s="188">
        <v>61</v>
      </c>
    </row>
    <row r="38" spans="1:7">
      <c r="A38" s="185"/>
      <c r="B38" s="179" t="s">
        <v>222</v>
      </c>
      <c r="C38" s="179" t="s">
        <v>221</v>
      </c>
      <c r="D38" s="186">
        <f>D36*D37</f>
        <v>202</v>
      </c>
      <c r="E38" s="186">
        <f>E36*E37</f>
        <v>549</v>
      </c>
      <c r="F38" s="186">
        <f>F36*F37</f>
        <v>610</v>
      </c>
    </row>
    <row r="39" spans="1:7">
      <c r="A39" s="185"/>
      <c r="B39" s="179" t="s">
        <v>223</v>
      </c>
      <c r="C39" s="179" t="s">
        <v>224</v>
      </c>
      <c r="D39" s="118">
        <f>(D85/D83)*D38</f>
        <v>0</v>
      </c>
      <c r="E39" s="118">
        <f>(E85/E83)*E38</f>
        <v>1.4032315353275065E-3</v>
      </c>
      <c r="F39" s="118">
        <f>(F85/F83)*F38</f>
        <v>9.925760195260857E-5</v>
      </c>
    </row>
    <row r="40" spans="1:7">
      <c r="A40" s="185"/>
      <c r="B40" s="179"/>
      <c r="C40" s="179"/>
      <c r="D40" s="187"/>
      <c r="E40" s="187"/>
      <c r="F40" s="187"/>
    </row>
    <row r="41" spans="1:7">
      <c r="A41" s="185" t="s">
        <v>230</v>
      </c>
      <c r="B41" s="186" t="s">
        <v>239</v>
      </c>
      <c r="C41" s="179" t="s">
        <v>238</v>
      </c>
      <c r="D41" s="186">
        <v>0</v>
      </c>
      <c r="E41" s="186">
        <v>3</v>
      </c>
      <c r="F41" s="186">
        <v>3</v>
      </c>
    </row>
    <row r="42" spans="1:7">
      <c r="A42" s="185"/>
      <c r="B42" s="179" t="s">
        <v>220</v>
      </c>
      <c r="C42" s="179" t="s">
        <v>221</v>
      </c>
      <c r="D42" s="186">
        <v>5</v>
      </c>
      <c r="E42" s="190">
        <v>5</v>
      </c>
      <c r="F42" s="186">
        <v>5</v>
      </c>
      <c r="G42" s="191"/>
    </row>
    <row r="43" spans="1:7">
      <c r="A43" s="185"/>
      <c r="B43" s="179" t="s">
        <v>222</v>
      </c>
      <c r="C43" s="179" t="s">
        <v>221</v>
      </c>
      <c r="D43" s="190">
        <f>D41*D42</f>
        <v>0</v>
      </c>
      <c r="E43" s="190">
        <f>E41*E42</f>
        <v>15</v>
      </c>
      <c r="F43" s="190">
        <f>F41*F42</f>
        <v>15</v>
      </c>
    </row>
    <row r="44" spans="1:7">
      <c r="A44" s="185"/>
      <c r="B44" s="179" t="s">
        <v>223</v>
      </c>
      <c r="C44" s="179" t="s">
        <v>224</v>
      </c>
      <c r="D44" s="192">
        <f>(D85/D83)*D43</f>
        <v>0</v>
      </c>
      <c r="E44" s="192">
        <f>(E85/E83)*E43</f>
        <v>3.8339659435177775E-5</v>
      </c>
      <c r="F44" s="192">
        <f>(F85/F83)*F43</f>
        <v>2.4407607037526695E-6</v>
      </c>
    </row>
    <row r="45" spans="1:7">
      <c r="A45" s="185"/>
      <c r="B45" s="179"/>
      <c r="C45" s="179"/>
      <c r="D45" s="187"/>
      <c r="E45" s="187"/>
      <c r="F45" s="187"/>
    </row>
    <row r="46" spans="1:7">
      <c r="A46" s="185" t="s">
        <v>233</v>
      </c>
      <c r="B46" s="186" t="s">
        <v>240</v>
      </c>
      <c r="C46" s="179" t="s">
        <v>238</v>
      </c>
      <c r="D46" s="186">
        <v>125</v>
      </c>
      <c r="E46" s="186">
        <v>250</v>
      </c>
      <c r="F46" s="186">
        <v>260</v>
      </c>
    </row>
    <row r="47" spans="1:7">
      <c r="A47" s="185"/>
      <c r="B47" s="179" t="s">
        <v>220</v>
      </c>
      <c r="C47" s="179" t="s">
        <v>221</v>
      </c>
      <c r="D47" s="186">
        <v>2.75</v>
      </c>
      <c r="E47" s="186">
        <v>3</v>
      </c>
      <c r="F47" s="186">
        <v>3</v>
      </c>
    </row>
    <row r="48" spans="1:7">
      <c r="A48" s="185"/>
      <c r="B48" s="179" t="s">
        <v>222</v>
      </c>
      <c r="C48" s="179" t="s">
        <v>221</v>
      </c>
      <c r="D48" s="186">
        <f>D46*D47</f>
        <v>343.75</v>
      </c>
      <c r="E48" s="186">
        <f>E46*E47</f>
        <v>750</v>
      </c>
      <c r="F48" s="186">
        <f>F46*F47</f>
        <v>780</v>
      </c>
    </row>
    <row r="49" spans="1:6">
      <c r="A49" s="185"/>
      <c r="B49" s="179" t="s">
        <v>223</v>
      </c>
      <c r="C49" s="179" t="s">
        <v>224</v>
      </c>
      <c r="D49" s="118">
        <f>(D85/D83)*D48</f>
        <v>0</v>
      </c>
      <c r="E49" s="118">
        <f>(E85/E83)*E48</f>
        <v>1.9169829717588889E-3</v>
      </c>
      <c r="F49" s="118">
        <f>(F85/F83)*F48</f>
        <v>1.2691955659513882E-4</v>
      </c>
    </row>
    <row r="50" spans="1:6">
      <c r="A50" s="185"/>
      <c r="B50" s="179"/>
      <c r="C50" s="179"/>
      <c r="D50" s="187"/>
      <c r="E50" s="187"/>
      <c r="F50" s="187"/>
    </row>
    <row r="51" spans="1:6">
      <c r="A51" s="185" t="s">
        <v>73</v>
      </c>
      <c r="B51" s="179" t="s">
        <v>241</v>
      </c>
      <c r="C51" s="179"/>
      <c r="D51" s="187"/>
      <c r="E51" s="187"/>
      <c r="F51" s="187"/>
    </row>
    <row r="52" spans="1:6">
      <c r="A52" s="185" t="s">
        <v>242</v>
      </c>
      <c r="B52" s="186" t="s">
        <v>237</v>
      </c>
      <c r="C52" s="179" t="s">
        <v>238</v>
      </c>
      <c r="D52" s="186">
        <v>3</v>
      </c>
      <c r="E52" s="186">
        <v>6</v>
      </c>
      <c r="F52" s="186">
        <v>6</v>
      </c>
    </row>
    <row r="53" spans="1:6">
      <c r="A53" s="185"/>
      <c r="B53" s="179" t="s">
        <v>220</v>
      </c>
      <c r="C53" s="179" t="s">
        <v>221</v>
      </c>
      <c r="D53" s="186">
        <v>85</v>
      </c>
      <c r="E53" s="186">
        <v>90</v>
      </c>
      <c r="F53" s="186">
        <v>90</v>
      </c>
    </row>
    <row r="54" spans="1:6">
      <c r="A54" s="185"/>
      <c r="B54" s="179" t="s">
        <v>222</v>
      </c>
      <c r="C54" s="179" t="s">
        <v>221</v>
      </c>
      <c r="D54" s="186">
        <f>D52*D53</f>
        <v>255</v>
      </c>
      <c r="E54" s="186">
        <f>E52*E53</f>
        <v>540</v>
      </c>
      <c r="F54" s="186">
        <f>F52*F53</f>
        <v>540</v>
      </c>
    </row>
    <row r="55" spans="1:6">
      <c r="A55" s="185"/>
      <c r="B55" s="179" t="s">
        <v>223</v>
      </c>
      <c r="C55" s="179" t="s">
        <v>224</v>
      </c>
      <c r="D55" s="118">
        <f>(D85/D83)*D54</f>
        <v>0</v>
      </c>
      <c r="E55" s="118">
        <f>(E85/E83)*E54</f>
        <v>1.3802277396663999E-3</v>
      </c>
      <c r="F55" s="118">
        <f>(F85/F83)*F54</f>
        <v>8.7867385335096111E-5</v>
      </c>
    </row>
    <row r="56" spans="1:6">
      <c r="A56" s="185"/>
      <c r="B56" s="179"/>
      <c r="C56" s="179"/>
      <c r="D56" s="187"/>
      <c r="E56" s="187"/>
      <c r="F56" s="187"/>
    </row>
    <row r="57" spans="1:6">
      <c r="A57" s="185" t="s">
        <v>230</v>
      </c>
      <c r="B57" s="186" t="s">
        <v>239</v>
      </c>
      <c r="C57" s="179" t="s">
        <v>238</v>
      </c>
      <c r="D57" s="186">
        <v>0</v>
      </c>
      <c r="E57" s="186">
        <v>1</v>
      </c>
      <c r="F57" s="186">
        <v>5</v>
      </c>
    </row>
    <row r="58" spans="1:6">
      <c r="A58" s="185"/>
      <c r="B58" s="179" t="s">
        <v>220</v>
      </c>
      <c r="C58" s="179" t="s">
        <v>221</v>
      </c>
      <c r="D58" s="186">
        <v>4.5</v>
      </c>
      <c r="E58" s="186">
        <v>4.5</v>
      </c>
      <c r="F58" s="186">
        <v>5</v>
      </c>
    </row>
    <row r="59" spans="1:6">
      <c r="A59" s="185"/>
      <c r="B59" s="179" t="s">
        <v>222</v>
      </c>
      <c r="C59" s="179" t="s">
        <v>221</v>
      </c>
      <c r="D59" s="186">
        <f>D57*D58</f>
        <v>0</v>
      </c>
      <c r="E59" s="186">
        <f>E57*E58</f>
        <v>4.5</v>
      </c>
      <c r="F59" s="186">
        <f>F57*F58</f>
        <v>25</v>
      </c>
    </row>
    <row r="60" spans="1:6">
      <c r="A60" s="185"/>
      <c r="B60" s="179" t="s">
        <v>223</v>
      </c>
      <c r="C60" s="179" t="s">
        <v>224</v>
      </c>
      <c r="D60" s="118">
        <f>(D85/D83)*D59</f>
        <v>0</v>
      </c>
      <c r="E60" s="118">
        <f>(E85/E83)*E59</f>
        <v>1.1501897830553333E-5</v>
      </c>
      <c r="F60" s="118">
        <f>(F85/F83)*F59</f>
        <v>4.0679345062544496E-6</v>
      </c>
    </row>
    <row r="61" spans="1:6">
      <c r="A61" s="185"/>
      <c r="B61" s="179"/>
      <c r="C61" s="179"/>
      <c r="D61" s="187"/>
      <c r="E61" s="187"/>
      <c r="F61" s="187"/>
    </row>
    <row r="62" spans="1:6">
      <c r="A62" s="185" t="s">
        <v>233</v>
      </c>
      <c r="B62" s="186" t="s">
        <v>240</v>
      </c>
      <c r="C62" s="179" t="s">
        <v>238</v>
      </c>
      <c r="D62" s="186">
        <v>200</v>
      </c>
      <c r="E62" s="186">
        <v>350</v>
      </c>
      <c r="F62" s="186">
        <v>450</v>
      </c>
    </row>
    <row r="63" spans="1:6">
      <c r="A63" s="185"/>
      <c r="B63" s="179" t="s">
        <v>220</v>
      </c>
      <c r="C63" s="179" t="s">
        <v>221</v>
      </c>
      <c r="D63" s="186">
        <v>4.5</v>
      </c>
      <c r="E63" s="186">
        <v>4.5</v>
      </c>
      <c r="F63" s="186">
        <v>4.5</v>
      </c>
    </row>
    <row r="64" spans="1:6">
      <c r="A64" s="185"/>
      <c r="B64" s="179" t="s">
        <v>222</v>
      </c>
      <c r="C64" s="179" t="s">
        <v>221</v>
      </c>
      <c r="D64" s="186">
        <f>D62*D63</f>
        <v>900</v>
      </c>
      <c r="E64" s="186">
        <f>E62*E63</f>
        <v>1575</v>
      </c>
      <c r="F64" s="186">
        <f>F62*F63</f>
        <v>2025</v>
      </c>
    </row>
    <row r="65" spans="1:12">
      <c r="A65" s="185"/>
      <c r="B65" s="179" t="s">
        <v>223</v>
      </c>
      <c r="C65" s="179" t="s">
        <v>224</v>
      </c>
      <c r="D65" s="118">
        <f>(D85/D83)*D64</f>
        <v>0</v>
      </c>
      <c r="E65" s="118">
        <f>(E85/E83)*E64</f>
        <v>4.0256642406936664E-3</v>
      </c>
      <c r="F65" s="118">
        <f>(F85/F83)*F64</f>
        <v>3.2950269500661039E-4</v>
      </c>
    </row>
    <row r="66" spans="1:12" ht="12.95">
      <c r="A66" s="185"/>
      <c r="B66" s="178" t="s">
        <v>243</v>
      </c>
      <c r="C66" s="179"/>
      <c r="D66" s="193"/>
      <c r="E66" s="193"/>
      <c r="F66" s="193"/>
    </row>
    <row r="67" spans="1:12" ht="12.95">
      <c r="A67" s="185"/>
      <c r="B67" s="179" t="s">
        <v>244</v>
      </c>
      <c r="C67" s="179"/>
      <c r="D67" s="194">
        <f>D64+D59+D54+D48+D43+D38+D32+D29+D24+D21+D16+D13+D7</f>
        <v>6025.75</v>
      </c>
      <c r="E67" s="194">
        <f>E64+E59+E54+E48+E43+E38+E32+E29+E24+E21+E16+E13+E7</f>
        <v>11548.5</v>
      </c>
      <c r="F67" s="194">
        <f>F64+F59+F54+F48+F43+F38+F32+F29+F24+F21+F16+F13+F7</f>
        <v>16855</v>
      </c>
    </row>
    <row r="68" spans="1:12">
      <c r="A68" s="185"/>
      <c r="B68" s="179" t="s">
        <v>245</v>
      </c>
      <c r="C68" s="179" t="s">
        <v>224</v>
      </c>
      <c r="D68" s="118">
        <f>(D85/D83)*D67</f>
        <v>0</v>
      </c>
      <c r="E68" s="118">
        <f>(E85/E83)*E67</f>
        <v>2.9517703799143369E-2</v>
      </c>
      <c r="F68" s="118">
        <f>(F85/F83)*F67</f>
        <v>2.7426014441167498E-3</v>
      </c>
    </row>
    <row r="69" spans="1:12">
      <c r="A69" s="185"/>
      <c r="B69" s="179"/>
      <c r="C69" s="179"/>
      <c r="D69" s="186"/>
      <c r="E69" s="186"/>
      <c r="F69" s="186"/>
    </row>
    <row r="70" spans="1:12" ht="25.5" customHeight="1">
      <c r="A70" s="195">
        <v>2</v>
      </c>
      <c r="B70" s="196" t="s">
        <v>246</v>
      </c>
      <c r="C70" s="179"/>
      <c r="D70" s="186"/>
      <c r="E70" s="186"/>
      <c r="F70" s="186"/>
    </row>
    <row r="71" spans="1:12">
      <c r="A71" s="185" t="s">
        <v>65</v>
      </c>
      <c r="B71" s="179" t="s">
        <v>247</v>
      </c>
      <c r="C71" s="179" t="s">
        <v>219</v>
      </c>
      <c r="D71" s="186">
        <v>120</v>
      </c>
      <c r="E71" s="186">
        <v>10587</v>
      </c>
      <c r="F71" s="186">
        <v>12000</v>
      </c>
    </row>
    <row r="72" spans="1:12">
      <c r="A72" s="185" t="s">
        <v>67</v>
      </c>
      <c r="B72" s="179" t="s">
        <v>248</v>
      </c>
      <c r="C72" s="179" t="s">
        <v>219</v>
      </c>
      <c r="D72" s="186"/>
      <c r="E72" s="186"/>
      <c r="F72" s="186"/>
    </row>
    <row r="73" spans="1:12">
      <c r="A73" s="185" t="s">
        <v>69</v>
      </c>
      <c r="B73" s="179" t="s">
        <v>249</v>
      </c>
      <c r="C73" s="179" t="s">
        <v>219</v>
      </c>
      <c r="D73" s="186">
        <v>15</v>
      </c>
      <c r="E73" s="186">
        <v>40</v>
      </c>
      <c r="F73" s="186">
        <v>50</v>
      </c>
    </row>
    <row r="74" spans="1:12">
      <c r="A74" s="185"/>
      <c r="B74" s="186" t="s">
        <v>244</v>
      </c>
      <c r="C74" s="179" t="s">
        <v>221</v>
      </c>
      <c r="D74" s="186">
        <f>+D73*125000/100000</f>
        <v>18.75</v>
      </c>
      <c r="E74" s="186">
        <f>+E73*125000/100000</f>
        <v>50</v>
      </c>
      <c r="F74" s="186">
        <f>+F73*125000/100000</f>
        <v>62.5</v>
      </c>
    </row>
    <row r="75" spans="1:12">
      <c r="A75" s="185"/>
      <c r="B75" s="179" t="s">
        <v>250</v>
      </c>
      <c r="C75" s="179" t="s">
        <v>219</v>
      </c>
      <c r="D75" s="197">
        <v>60000</v>
      </c>
      <c r="E75" s="197">
        <v>80000</v>
      </c>
      <c r="F75" s="197">
        <v>200000</v>
      </c>
    </row>
    <row r="76" spans="1:12">
      <c r="A76" s="185"/>
      <c r="B76" s="186" t="s">
        <v>244</v>
      </c>
      <c r="C76" s="179" t="s">
        <v>221</v>
      </c>
      <c r="D76" s="197">
        <f>+D75*1250/100000</f>
        <v>750</v>
      </c>
      <c r="E76" s="197">
        <f>+E75*1450/100000</f>
        <v>1160</v>
      </c>
      <c r="F76" s="197">
        <f>+F75*1450/100000</f>
        <v>2900</v>
      </c>
    </row>
    <row r="77" spans="1:12">
      <c r="A77" s="185"/>
      <c r="B77" s="179" t="s">
        <v>251</v>
      </c>
      <c r="C77" s="179" t="s">
        <v>219</v>
      </c>
      <c r="D77" s="186">
        <v>1000</v>
      </c>
      <c r="E77" s="186">
        <v>5000</v>
      </c>
      <c r="F77" s="186">
        <v>35000</v>
      </c>
    </row>
    <row r="78" spans="1:12">
      <c r="A78" s="185"/>
      <c r="B78" s="186" t="s">
        <v>244</v>
      </c>
      <c r="C78" s="179" t="s">
        <v>221</v>
      </c>
      <c r="D78" s="186">
        <f>+D77*4500/100000</f>
        <v>45</v>
      </c>
      <c r="E78" s="186">
        <f>+E77*5000/100000</f>
        <v>250</v>
      </c>
      <c r="F78" s="186">
        <f>+F77*5000/100000</f>
        <v>1750</v>
      </c>
      <c r="K78" s="198"/>
    </row>
    <row r="79" spans="1:12">
      <c r="A79" s="185"/>
      <c r="B79" s="186" t="s">
        <v>252</v>
      </c>
      <c r="C79" s="179" t="s">
        <v>228</v>
      </c>
      <c r="D79" s="186">
        <v>250</v>
      </c>
      <c r="E79" s="186">
        <v>300</v>
      </c>
      <c r="F79" s="186">
        <v>670</v>
      </c>
    </row>
    <row r="80" spans="1:12">
      <c r="A80" s="185"/>
      <c r="B80" s="186" t="s">
        <v>244</v>
      </c>
      <c r="C80" s="179" t="s">
        <v>221</v>
      </c>
      <c r="D80" s="186">
        <f>+D79*400000/100000</f>
        <v>1000</v>
      </c>
      <c r="E80" s="186">
        <f>+E79*450000/100000</f>
        <v>1350</v>
      </c>
      <c r="F80" s="186">
        <f>+F79*450000/100000</f>
        <v>3015</v>
      </c>
      <c r="K80" s="199"/>
      <c r="L80" s="200"/>
    </row>
    <row r="81" spans="1:11" ht="12.95">
      <c r="A81" s="185"/>
      <c r="B81" s="201" t="s">
        <v>253</v>
      </c>
      <c r="C81" s="179"/>
      <c r="D81" s="186"/>
      <c r="E81" s="186"/>
      <c r="F81" s="186"/>
      <c r="K81" s="198"/>
    </row>
    <row r="82" spans="1:11">
      <c r="A82" s="185"/>
      <c r="B82" s="202" t="s">
        <v>244</v>
      </c>
      <c r="C82" s="179"/>
      <c r="D82" s="197">
        <f>D80+D78+D76+D74</f>
        <v>1813.75</v>
      </c>
      <c r="E82" s="197">
        <f>E80+E78+E76+E74</f>
        <v>2810</v>
      </c>
      <c r="F82" s="197">
        <f>F80+F78+F76+F74</f>
        <v>7727.5</v>
      </c>
    </row>
    <row r="83" spans="1:11" ht="12.95">
      <c r="A83" s="185"/>
      <c r="B83" s="203" t="s">
        <v>254</v>
      </c>
      <c r="C83" s="178" t="s">
        <v>221</v>
      </c>
      <c r="D83" s="204">
        <f>D82+D67</f>
        <v>7839.5</v>
      </c>
      <c r="E83" s="204">
        <f>E82+E67</f>
        <v>14358.5</v>
      </c>
      <c r="F83" s="204">
        <f>F82+F67</f>
        <v>24582.5</v>
      </c>
    </row>
    <row r="84" spans="1:11">
      <c r="A84" s="185"/>
      <c r="B84" s="179" t="s">
        <v>255</v>
      </c>
      <c r="C84" s="205" t="s">
        <v>224</v>
      </c>
      <c r="D84" s="206">
        <f>(D85/D83)*D82</f>
        <v>0</v>
      </c>
      <c r="E84" s="206">
        <f>(E85/E83)*E82</f>
        <v>7.1822962008566364E-3</v>
      </c>
      <c r="F84" s="206">
        <f>(F85/F83)*F82</f>
        <v>1.2573985558832503E-3</v>
      </c>
    </row>
    <row r="85" spans="1:11" ht="33" customHeight="1">
      <c r="A85" s="185"/>
      <c r="B85" s="196" t="s">
        <v>256</v>
      </c>
      <c r="C85" s="207" t="s">
        <v>224</v>
      </c>
      <c r="D85" s="208">
        <v>0</v>
      </c>
      <c r="E85" s="208">
        <v>3.6700000000000003E-2</v>
      </c>
      <c r="F85" s="208">
        <v>4.0000000000000001E-3</v>
      </c>
      <c r="K85" s="209"/>
    </row>
    <row r="87" spans="1:11" ht="12.95">
      <c r="D87" s="210"/>
      <c r="E87" s="210"/>
      <c r="F87" s="210"/>
    </row>
    <row r="94" spans="1:11">
      <c r="E94" s="211"/>
      <c r="F94" s="211"/>
    </row>
  </sheetData>
  <printOptions horizontalCentered="1"/>
  <pageMargins left="0.23622047244094491" right="0.23622047244094491" top="1.0236220472440944" bottom="0.98425196850393704" header="0.23622047244094491" footer="0"/>
  <pageSetup paperSize="9" scale="95" orientation="portrait" errors="blank" r:id="rId1"/>
  <headerFooter alignWithMargins="0"/>
  <rowBreaks count="1" manualBreakCount="1">
    <brk id="56"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H15"/>
  <sheetViews>
    <sheetView zoomScale="70" zoomScaleNormal="70" workbookViewId="0">
      <selection activeCell="C13" sqref="C13"/>
    </sheetView>
  </sheetViews>
  <sheetFormatPr defaultColWidth="8.88671875" defaultRowHeight="15.6"/>
  <cols>
    <col min="1" max="1" width="6.109375" style="3" customWidth="1"/>
    <col min="2" max="2" width="40.77734375" style="3" customWidth="1"/>
    <col min="3" max="3" width="14.21875" style="3" customWidth="1"/>
    <col min="4" max="4" width="12" style="3" customWidth="1"/>
    <col min="5" max="5" width="16.33203125" style="3" customWidth="1"/>
    <col min="6" max="6" width="12.77734375" style="3" customWidth="1"/>
    <col min="7" max="7" width="12" style="3" customWidth="1"/>
    <col min="8" max="8" width="13.44140625" style="3" customWidth="1"/>
    <col min="9" max="16384" width="8.88671875" style="3"/>
  </cols>
  <sheetData>
    <row r="1" spans="1:8">
      <c r="A1" s="59"/>
      <c r="B1" s="80" t="s">
        <v>0</v>
      </c>
      <c r="C1" s="59"/>
      <c r="D1" s="59"/>
      <c r="E1" s="81" t="s">
        <v>257</v>
      </c>
      <c r="F1" s="81"/>
      <c r="G1" s="80"/>
      <c r="H1" s="80"/>
    </row>
    <row r="2" spans="1:8">
      <c r="A2" s="59"/>
      <c r="B2" s="59"/>
      <c r="C2" s="75" t="s">
        <v>258</v>
      </c>
      <c r="D2" s="75"/>
      <c r="E2" s="59"/>
      <c r="F2" s="59"/>
      <c r="G2" s="59"/>
      <c r="H2" s="59"/>
    </row>
    <row r="3" spans="1:8">
      <c r="A3" s="75" t="s">
        <v>259</v>
      </c>
      <c r="B3" s="75" t="s">
        <v>260</v>
      </c>
      <c r="C3" s="75"/>
      <c r="D3" s="75"/>
      <c r="E3" s="75"/>
      <c r="F3" s="75"/>
      <c r="G3" s="75"/>
      <c r="H3" s="75"/>
    </row>
    <row r="4" spans="1:8" s="85" customFormat="1" ht="30" customHeight="1">
      <c r="A4" s="84"/>
      <c r="B4" s="84"/>
      <c r="C4" s="266" t="s">
        <v>261</v>
      </c>
      <c r="D4" s="266"/>
      <c r="E4" s="266" t="s">
        <v>262</v>
      </c>
      <c r="F4" s="266"/>
      <c r="G4" s="266" t="s">
        <v>263</v>
      </c>
      <c r="H4" s="266"/>
    </row>
    <row r="5" spans="1:8" s="52" customFormat="1">
      <c r="A5" s="77"/>
      <c r="B5" s="77"/>
      <c r="C5" s="265" t="s">
        <v>258</v>
      </c>
      <c r="D5" s="265"/>
      <c r="E5" s="265" t="s">
        <v>258</v>
      </c>
      <c r="F5" s="265"/>
      <c r="G5" s="265" t="s">
        <v>258</v>
      </c>
      <c r="H5" s="265"/>
    </row>
    <row r="6" spans="1:8" s="52" customFormat="1" ht="19.5" customHeight="1">
      <c r="A6" s="77"/>
      <c r="B6" s="77"/>
      <c r="C6" s="75" t="s">
        <v>264</v>
      </c>
      <c r="D6" s="75" t="s">
        <v>265</v>
      </c>
      <c r="E6" s="75" t="s">
        <v>264</v>
      </c>
      <c r="F6" s="75" t="s">
        <v>265</v>
      </c>
      <c r="G6" s="75" t="s">
        <v>264</v>
      </c>
      <c r="H6" s="75" t="s">
        <v>265</v>
      </c>
    </row>
    <row r="7" spans="1:8">
      <c r="A7" s="76">
        <v>1</v>
      </c>
      <c r="B7" s="59" t="s">
        <v>266</v>
      </c>
      <c r="C7" s="59"/>
      <c r="D7" s="59"/>
      <c r="E7" s="59"/>
      <c r="F7" s="59"/>
      <c r="G7" s="59"/>
      <c r="H7" s="59"/>
    </row>
    <row r="8" spans="1:8" ht="77.45">
      <c r="A8" s="76"/>
      <c r="B8" s="77" t="s">
        <v>267</v>
      </c>
      <c r="C8" s="148">
        <v>17625</v>
      </c>
      <c r="D8" s="149">
        <v>17625</v>
      </c>
      <c r="E8" s="89">
        <v>15545</v>
      </c>
      <c r="F8" s="89">
        <v>15545</v>
      </c>
      <c r="G8" s="150">
        <v>10137</v>
      </c>
      <c r="H8" s="150">
        <v>10135</v>
      </c>
    </row>
    <row r="9" spans="1:8">
      <c r="A9" s="76">
        <v>2</v>
      </c>
      <c r="B9" s="59" t="s">
        <v>268</v>
      </c>
      <c r="C9" s="151" t="s">
        <v>269</v>
      </c>
      <c r="D9" s="152" t="s">
        <v>269</v>
      </c>
      <c r="E9" s="153"/>
      <c r="F9" s="153"/>
      <c r="G9" s="152" t="s">
        <v>269</v>
      </c>
      <c r="H9" s="152" t="s">
        <v>269</v>
      </c>
    </row>
    <row r="10" spans="1:8" ht="101.1">
      <c r="A10" s="76"/>
      <c r="B10" s="78" t="s">
        <v>270</v>
      </c>
      <c r="C10" s="145">
        <v>16948</v>
      </c>
      <c r="D10" s="146">
        <v>16881</v>
      </c>
      <c r="E10" s="89">
        <v>14349</v>
      </c>
      <c r="F10" s="89">
        <v>14349</v>
      </c>
      <c r="G10" s="147">
        <f>785+11000</f>
        <v>11785</v>
      </c>
      <c r="H10" s="147">
        <f>574+11000</f>
        <v>11574</v>
      </c>
    </row>
    <row r="11" spans="1:8">
      <c r="A11" s="76">
        <v>3</v>
      </c>
      <c r="B11" s="59" t="s">
        <v>271</v>
      </c>
      <c r="C11" s="151" t="s">
        <v>269</v>
      </c>
      <c r="D11" s="152" t="s">
        <v>269</v>
      </c>
      <c r="E11" s="153"/>
      <c r="F11" s="153"/>
      <c r="G11" s="152" t="s">
        <v>269</v>
      </c>
      <c r="H11" s="152" t="s">
        <v>269</v>
      </c>
    </row>
    <row r="12" spans="1:8" ht="101.1">
      <c r="A12" s="76"/>
      <c r="B12" s="78" t="s">
        <v>272</v>
      </c>
      <c r="C12" s="145">
        <v>2526</v>
      </c>
      <c r="D12" s="146">
        <v>2490</v>
      </c>
      <c r="E12" s="89">
        <v>2367</v>
      </c>
      <c r="F12" s="89">
        <v>2389</v>
      </c>
      <c r="G12" s="147">
        <v>1889</v>
      </c>
      <c r="H12" s="147">
        <v>1767</v>
      </c>
    </row>
    <row r="13" spans="1:8">
      <c r="A13" s="76"/>
      <c r="B13" s="59"/>
      <c r="C13" s="59"/>
      <c r="D13" s="59"/>
      <c r="E13" s="59"/>
      <c r="F13" s="59"/>
      <c r="G13" s="59"/>
      <c r="H13" s="59" t="s">
        <v>273</v>
      </c>
    </row>
    <row r="14" spans="1:8">
      <c r="A14" s="76">
        <v>4</v>
      </c>
      <c r="B14" s="59" t="s">
        <v>274</v>
      </c>
      <c r="C14" s="59"/>
      <c r="D14" s="59"/>
      <c r="E14" s="59"/>
      <c r="F14" s="59"/>
      <c r="G14" s="59"/>
      <c r="H14" s="59"/>
    </row>
    <row r="15" spans="1:8">
      <c r="A15" s="76"/>
      <c r="B15" s="59"/>
      <c r="C15" s="59"/>
      <c r="D15" s="59"/>
      <c r="E15" s="59"/>
      <c r="F15" s="59"/>
      <c r="G15" s="59"/>
      <c r="H15" s="59"/>
    </row>
  </sheetData>
  <mergeCells count="6">
    <mergeCell ref="C5:D5"/>
    <mergeCell ref="E5:F5"/>
    <mergeCell ref="G5:H5"/>
    <mergeCell ref="C4:D4"/>
    <mergeCell ref="E4:F4"/>
    <mergeCell ref="G4:H4"/>
  </mergeCells>
  <phoneticPr fontId="0" type="noConversion"/>
  <pageMargins left="0.43307086614173229" right="0.35433070866141736" top="0.98425196850393704" bottom="0.98425196850393704" header="0.51181102362204722" footer="0.51181102362204722"/>
  <pageSetup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DC749-B1DE-4C93-A022-D26875A3FC9C}">
  <sheetPr>
    <tabColor rgb="FF00B050"/>
  </sheetPr>
  <dimension ref="A1:E154"/>
  <sheetViews>
    <sheetView topLeftCell="A62" zoomScaleNormal="100" workbookViewId="0">
      <selection activeCell="B78" sqref="B78"/>
    </sheetView>
  </sheetViews>
  <sheetFormatPr defaultColWidth="9.21875" defaultRowHeight="12.6"/>
  <cols>
    <col min="1" max="1" width="42.88671875" style="132" customWidth="1"/>
    <col min="2" max="3" width="10.88671875" style="132" customWidth="1"/>
    <col min="4" max="5" width="7.88671875" style="132" customWidth="1"/>
    <col min="6" max="6" width="9" style="132" bestFit="1" customWidth="1"/>
    <col min="7" max="16384" width="9.21875" style="132"/>
  </cols>
  <sheetData>
    <row r="1" spans="1:1" ht="12.75" hidden="1" customHeight="1">
      <c r="A1" s="267" t="s">
        <v>275</v>
      </c>
    </row>
    <row r="2" spans="1:1" ht="12.75" hidden="1" customHeight="1">
      <c r="A2" s="267"/>
    </row>
    <row r="3" spans="1:1" ht="12.95" hidden="1">
      <c r="A3" s="133" t="s">
        <v>276</v>
      </c>
    </row>
    <row r="4" spans="1:1" ht="12.95" hidden="1">
      <c r="A4" s="133" t="s">
        <v>277</v>
      </c>
    </row>
    <row r="5" spans="1:1" hidden="1">
      <c r="A5" s="134" t="s">
        <v>278</v>
      </c>
    </row>
    <row r="6" spans="1:1" hidden="1">
      <c r="A6" s="134" t="s">
        <v>279</v>
      </c>
    </row>
    <row r="7" spans="1:1" hidden="1">
      <c r="A7" s="134" t="s">
        <v>280</v>
      </c>
    </row>
    <row r="8" spans="1:1" hidden="1">
      <c r="A8" s="134" t="s">
        <v>281</v>
      </c>
    </row>
    <row r="9" spans="1:1" ht="12.95" hidden="1">
      <c r="A9" s="135"/>
    </row>
    <row r="10" spans="1:1" ht="12.95" hidden="1">
      <c r="A10" s="135" t="s">
        <v>282</v>
      </c>
    </row>
    <row r="11" spans="1:1" hidden="1">
      <c r="A11" s="134" t="s">
        <v>283</v>
      </c>
    </row>
    <row r="12" spans="1:1" hidden="1">
      <c r="A12" s="134" t="s">
        <v>284</v>
      </c>
    </row>
    <row r="13" spans="1:1" hidden="1">
      <c r="A13" s="134" t="s">
        <v>285</v>
      </c>
    </row>
    <row r="14" spans="1:1" ht="12.95" hidden="1">
      <c r="A14" s="135" t="s">
        <v>286</v>
      </c>
    </row>
    <row r="15" spans="1:1" ht="12.95" hidden="1">
      <c r="A15" s="135" t="s">
        <v>287</v>
      </c>
    </row>
    <row r="16" spans="1:1" hidden="1">
      <c r="A16" s="134" t="s">
        <v>288</v>
      </c>
    </row>
    <row r="17" spans="1:1" hidden="1">
      <c r="A17" s="134" t="s">
        <v>285</v>
      </c>
    </row>
    <row r="18" spans="1:1" hidden="1">
      <c r="A18" s="134" t="s">
        <v>289</v>
      </c>
    </row>
    <row r="19" spans="1:1" ht="12.95" hidden="1">
      <c r="A19" s="135" t="s">
        <v>290</v>
      </c>
    </row>
    <row r="20" spans="1:1" ht="12.95" hidden="1">
      <c r="A20" s="135" t="s">
        <v>291</v>
      </c>
    </row>
    <row r="21" spans="1:1" hidden="1">
      <c r="A21" s="134" t="s">
        <v>285</v>
      </c>
    </row>
    <row r="22" spans="1:1" hidden="1">
      <c r="A22" s="134" t="s">
        <v>289</v>
      </c>
    </row>
    <row r="23" spans="1:1" ht="12.95" hidden="1">
      <c r="A23" s="135" t="s">
        <v>290</v>
      </c>
    </row>
    <row r="24" spans="1:1" ht="12.95" hidden="1">
      <c r="A24" s="135" t="s">
        <v>292</v>
      </c>
    </row>
    <row r="25" spans="1:1" hidden="1">
      <c r="A25" s="134" t="s">
        <v>293</v>
      </c>
    </row>
    <row r="26" spans="1:1" hidden="1">
      <c r="A26" s="134" t="s">
        <v>284</v>
      </c>
    </row>
    <row r="27" spans="1:1" hidden="1">
      <c r="A27" s="134" t="s">
        <v>285</v>
      </c>
    </row>
    <row r="28" spans="1:1" ht="12.95" hidden="1">
      <c r="A28" s="135" t="s">
        <v>294</v>
      </c>
    </row>
    <row r="29" spans="1:1" ht="12.95" hidden="1">
      <c r="A29" s="135" t="s">
        <v>295</v>
      </c>
    </row>
    <row r="30" spans="1:1" ht="12.95" hidden="1">
      <c r="A30" s="135" t="s">
        <v>296</v>
      </c>
    </row>
    <row r="31" spans="1:1" hidden="1">
      <c r="A31" s="134" t="s">
        <v>293</v>
      </c>
    </row>
    <row r="32" spans="1:1" hidden="1">
      <c r="A32" s="134" t="s">
        <v>284</v>
      </c>
    </row>
    <row r="33" spans="1:1" hidden="1">
      <c r="A33" s="134" t="s">
        <v>285</v>
      </c>
    </row>
    <row r="34" spans="1:1" ht="12.95" hidden="1">
      <c r="A34" s="135" t="s">
        <v>294</v>
      </c>
    </row>
    <row r="35" spans="1:1" ht="12.95" hidden="1">
      <c r="A35" s="135" t="s">
        <v>297</v>
      </c>
    </row>
    <row r="36" spans="1:1" ht="12.95" hidden="1">
      <c r="A36" s="135" t="s">
        <v>298</v>
      </c>
    </row>
    <row r="37" spans="1:1" ht="12.95" hidden="1">
      <c r="A37" s="135" t="s">
        <v>299</v>
      </c>
    </row>
    <row r="38" spans="1:1" hidden="1">
      <c r="A38" s="134" t="s">
        <v>293</v>
      </c>
    </row>
    <row r="39" spans="1:1" hidden="1">
      <c r="A39" s="134" t="s">
        <v>300</v>
      </c>
    </row>
    <row r="40" spans="1:1" hidden="1">
      <c r="A40" s="134" t="s">
        <v>285</v>
      </c>
    </row>
    <row r="41" spans="1:1" hidden="1">
      <c r="A41" s="134" t="s">
        <v>289</v>
      </c>
    </row>
    <row r="42" spans="1:1" ht="12.95" hidden="1">
      <c r="A42" s="135" t="s">
        <v>290</v>
      </c>
    </row>
    <row r="43" spans="1:1" ht="12.95" hidden="1">
      <c r="A43" s="135"/>
    </row>
    <row r="44" spans="1:1" ht="12.95" hidden="1">
      <c r="A44" s="135"/>
    </row>
    <row r="45" spans="1:1" ht="25.5" hidden="1" customHeight="1">
      <c r="A45" s="136" t="s">
        <v>301</v>
      </c>
    </row>
    <row r="46" spans="1:1" hidden="1">
      <c r="A46" s="134" t="s">
        <v>302</v>
      </c>
    </row>
    <row r="47" spans="1:1" ht="12.95" hidden="1">
      <c r="A47" s="135" t="s">
        <v>285</v>
      </c>
    </row>
    <row r="48" spans="1:1" ht="12.95" hidden="1">
      <c r="A48" s="135" t="s">
        <v>289</v>
      </c>
    </row>
    <row r="49" spans="1:5" ht="12.95" hidden="1">
      <c r="A49" s="135" t="s">
        <v>290</v>
      </c>
    </row>
    <row r="50" spans="1:5" ht="21.75" customHeight="1">
      <c r="A50" s="232" t="s">
        <v>145</v>
      </c>
      <c r="C50" s="233" t="s">
        <v>303</v>
      </c>
    </row>
    <row r="51" spans="1:5" ht="12.95">
      <c r="A51" s="141" t="s">
        <v>304</v>
      </c>
      <c r="B51" s="142" t="s">
        <v>305</v>
      </c>
      <c r="C51" s="142" t="s">
        <v>306</v>
      </c>
      <c r="D51" s="142"/>
      <c r="E51" s="142"/>
    </row>
    <row r="52" spans="1:5">
      <c r="A52" s="132" t="s">
        <v>307</v>
      </c>
      <c r="B52" s="132">
        <v>5</v>
      </c>
      <c r="C52" s="132">
        <v>5</v>
      </c>
    </row>
    <row r="53" spans="1:5">
      <c r="A53" s="132" t="s">
        <v>308</v>
      </c>
      <c r="B53" s="132">
        <v>17</v>
      </c>
      <c r="C53" s="132">
        <v>17</v>
      </c>
    </row>
    <row r="54" spans="1:5">
      <c r="A54" s="132" t="s">
        <v>309</v>
      </c>
      <c r="B54" s="132">
        <v>58</v>
      </c>
      <c r="C54" s="132">
        <v>58</v>
      </c>
    </row>
    <row r="55" spans="1:5">
      <c r="A55" s="132" t="s">
        <v>310</v>
      </c>
      <c r="B55" s="132">
        <v>202</v>
      </c>
      <c r="C55" s="132">
        <v>202</v>
      </c>
    </row>
    <row r="56" spans="1:5">
      <c r="A56" s="132" t="s">
        <v>311</v>
      </c>
      <c r="B56" s="132">
        <v>10</v>
      </c>
      <c r="C56" s="132">
        <v>10</v>
      </c>
    </row>
    <row r="57" spans="1:5">
      <c r="A57" s="132" t="s">
        <v>312</v>
      </c>
      <c r="B57" s="132">
        <v>0</v>
      </c>
      <c r="C57" s="132">
        <v>0</v>
      </c>
    </row>
    <row r="58" spans="1:5" ht="12.95">
      <c r="A58" s="143" t="s">
        <v>313</v>
      </c>
    </row>
    <row r="59" spans="1:5">
      <c r="A59" s="132" t="s">
        <v>283</v>
      </c>
      <c r="B59" s="132">
        <v>38</v>
      </c>
      <c r="C59" s="132">
        <v>39</v>
      </c>
    </row>
    <row r="60" spans="1:5">
      <c r="A60" s="132" t="s">
        <v>284</v>
      </c>
      <c r="B60" s="132">
        <v>973</v>
      </c>
      <c r="C60" s="132">
        <v>1027</v>
      </c>
    </row>
    <row r="61" spans="1:5">
      <c r="A61" s="132" t="s">
        <v>285</v>
      </c>
      <c r="B61" s="132">
        <v>2141083</v>
      </c>
      <c r="C61" s="132">
        <v>2185051</v>
      </c>
    </row>
    <row r="62" spans="1:5" ht="12.95">
      <c r="A62" s="143" t="s">
        <v>314</v>
      </c>
      <c r="B62" s="227">
        <v>2142094</v>
      </c>
      <c r="C62" s="227">
        <v>2186117</v>
      </c>
    </row>
    <row r="64" spans="1:5" ht="21">
      <c r="A64" s="143" t="s">
        <v>315</v>
      </c>
      <c r="B64" s="142" t="s">
        <v>305</v>
      </c>
      <c r="C64" s="142" t="s">
        <v>306</v>
      </c>
    </row>
    <row r="65" spans="1:3">
      <c r="A65" s="132" t="s">
        <v>316</v>
      </c>
      <c r="B65" s="226">
        <v>4917.991</v>
      </c>
      <c r="C65" s="138">
        <v>5036.7809999999999</v>
      </c>
    </row>
    <row r="66" spans="1:3">
      <c r="A66" s="132" t="s">
        <v>317</v>
      </c>
      <c r="B66" s="226">
        <v>46766.083849999995</v>
      </c>
      <c r="C66" s="138">
        <v>47857.027999999998</v>
      </c>
    </row>
    <row r="67" spans="1:3">
      <c r="A67" s="132" t="s">
        <v>318</v>
      </c>
      <c r="B67" s="226">
        <v>55285.744160000002</v>
      </c>
      <c r="C67" s="138">
        <v>56317.875199999995</v>
      </c>
    </row>
    <row r="68" spans="1:3">
      <c r="A68" s="132" t="s">
        <v>319</v>
      </c>
      <c r="B68" s="228">
        <v>1.3</v>
      </c>
      <c r="C68" s="132">
        <v>0</v>
      </c>
    </row>
    <row r="69" spans="1:3">
      <c r="A69" s="132" t="s">
        <v>320</v>
      </c>
      <c r="B69" s="228">
        <v>1.4E-2</v>
      </c>
      <c r="C69" s="132">
        <v>0</v>
      </c>
    </row>
    <row r="70" spans="1:3">
      <c r="A70" s="132" t="s">
        <v>321</v>
      </c>
      <c r="B70" s="225">
        <v>219</v>
      </c>
      <c r="C70" s="132">
        <v>254</v>
      </c>
    </row>
    <row r="71" spans="1:3">
      <c r="A71" s="132" t="s">
        <v>322</v>
      </c>
      <c r="B71" s="225">
        <v>308</v>
      </c>
      <c r="C71" s="132">
        <v>301</v>
      </c>
    </row>
    <row r="72" spans="1:3">
      <c r="A72" s="132" t="s">
        <v>323</v>
      </c>
      <c r="B72" s="225">
        <v>184</v>
      </c>
      <c r="C72" s="132">
        <v>176</v>
      </c>
    </row>
    <row r="73" spans="1:3">
      <c r="A73" s="132" t="s">
        <v>324</v>
      </c>
      <c r="B73" s="225">
        <v>384</v>
      </c>
      <c r="C73" s="132">
        <v>394</v>
      </c>
    </row>
    <row r="74" spans="1:3">
      <c r="A74" s="132" t="s">
        <v>325</v>
      </c>
      <c r="B74" s="225">
        <v>775</v>
      </c>
      <c r="C74" s="132">
        <v>807</v>
      </c>
    </row>
    <row r="75" spans="1:3">
      <c r="A75" s="132" t="s">
        <v>326</v>
      </c>
      <c r="B75" s="225">
        <v>168</v>
      </c>
      <c r="C75" s="132">
        <v>179</v>
      </c>
    </row>
    <row r="76" spans="1:3" ht="12.95">
      <c r="A76" s="137" t="s">
        <v>327</v>
      </c>
    </row>
    <row r="77" spans="1:3">
      <c r="A77" s="132" t="s">
        <v>328</v>
      </c>
      <c r="B77" s="225">
        <v>174</v>
      </c>
      <c r="C77" s="138">
        <v>181</v>
      </c>
    </row>
    <row r="78" spans="1:3">
      <c r="A78" s="132" t="s">
        <v>329</v>
      </c>
      <c r="B78" s="225">
        <v>174</v>
      </c>
      <c r="C78" s="138">
        <v>181</v>
      </c>
    </row>
    <row r="79" spans="1:3">
      <c r="A79" s="132" t="s">
        <v>330</v>
      </c>
      <c r="B79" s="225">
        <v>1179</v>
      </c>
      <c r="C79" s="138">
        <v>1148</v>
      </c>
    </row>
    <row r="80" spans="1:3">
      <c r="A80" s="132" t="s">
        <v>331</v>
      </c>
      <c r="B80" s="225">
        <v>1009</v>
      </c>
      <c r="C80" s="138">
        <v>1074</v>
      </c>
    </row>
    <row r="81" spans="1:3">
      <c r="A81" s="132" t="s">
        <v>332</v>
      </c>
      <c r="B81" s="225">
        <v>638</v>
      </c>
      <c r="C81" s="138">
        <v>649</v>
      </c>
    </row>
    <row r="82" spans="1:3">
      <c r="A82" s="132" t="s">
        <v>333</v>
      </c>
      <c r="B82" s="225">
        <v>273</v>
      </c>
      <c r="C82" s="138">
        <v>275</v>
      </c>
    </row>
    <row r="83" spans="1:3">
      <c r="A83" s="132" t="s">
        <v>334</v>
      </c>
      <c r="B83" s="225">
        <v>67247</v>
      </c>
      <c r="C83" s="138">
        <v>68800</v>
      </c>
    </row>
    <row r="84" spans="1:3">
      <c r="A84" s="132" t="s">
        <v>335</v>
      </c>
      <c r="B84" s="225">
        <v>7475</v>
      </c>
      <c r="C84" s="138">
        <v>7475</v>
      </c>
    </row>
    <row r="85" spans="1:3">
      <c r="A85" s="132" t="s">
        <v>336</v>
      </c>
      <c r="B85" s="226">
        <v>3168.9769999999999</v>
      </c>
      <c r="C85" s="138">
        <v>3265.4400000000005</v>
      </c>
    </row>
    <row r="86" spans="1:3">
      <c r="A86" s="132" t="s">
        <v>337</v>
      </c>
      <c r="B86" s="225">
        <v>174</v>
      </c>
      <c r="C86" s="138">
        <v>111</v>
      </c>
    </row>
    <row r="87" spans="1:3">
      <c r="A87" s="132" t="s">
        <v>338</v>
      </c>
      <c r="B87" s="225">
        <v>467</v>
      </c>
      <c r="C87" s="138">
        <v>402</v>
      </c>
    </row>
    <row r="88" spans="1:3">
      <c r="A88" s="132" t="s">
        <v>339</v>
      </c>
      <c r="B88" s="225">
        <v>230</v>
      </c>
      <c r="C88" s="138">
        <v>193</v>
      </c>
    </row>
    <row r="89" spans="1:3" ht="15.6">
      <c r="B89" s="140"/>
      <c r="C89" s="140"/>
    </row>
    <row r="90" spans="1:3" ht="21">
      <c r="A90" s="143" t="s">
        <v>340</v>
      </c>
      <c r="B90" s="142" t="s">
        <v>305</v>
      </c>
      <c r="C90" s="142" t="s">
        <v>306</v>
      </c>
    </row>
    <row r="91" spans="1:3">
      <c r="A91" s="132" t="s">
        <v>341</v>
      </c>
      <c r="B91" s="225">
        <v>2047068</v>
      </c>
      <c r="C91" s="138">
        <v>2097199</v>
      </c>
    </row>
    <row r="92" spans="1:3">
      <c r="A92" s="132" t="s">
        <v>342</v>
      </c>
      <c r="B92" s="225">
        <v>1820041</v>
      </c>
      <c r="C92" s="138">
        <v>1879267</v>
      </c>
    </row>
    <row r="93" spans="1:3" ht="15.6">
      <c r="A93" s="132" t="s">
        <v>343</v>
      </c>
      <c r="B93" s="229">
        <v>0.88909650290073416</v>
      </c>
      <c r="C93" s="229">
        <v>0.8960842533302753</v>
      </c>
    </row>
    <row r="94" spans="1:3" ht="12.95">
      <c r="A94" s="132" t="s">
        <v>344</v>
      </c>
      <c r="B94" s="225">
        <v>3567</v>
      </c>
      <c r="C94" s="138">
        <v>5366</v>
      </c>
    </row>
    <row r="95" spans="1:3" ht="12.95">
      <c r="A95" s="132" t="s">
        <v>345</v>
      </c>
      <c r="B95" s="225">
        <v>177726</v>
      </c>
      <c r="C95" s="138">
        <v>36325</v>
      </c>
    </row>
    <row r="96" spans="1:3">
      <c r="A96" s="132" t="s">
        <v>346</v>
      </c>
      <c r="B96" s="225">
        <v>102664</v>
      </c>
      <c r="C96" s="138">
        <v>106821</v>
      </c>
    </row>
    <row r="97" spans="1:5">
      <c r="A97" s="132" t="s">
        <v>347</v>
      </c>
      <c r="B97" s="225">
        <v>16006</v>
      </c>
      <c r="C97" s="138">
        <v>19650</v>
      </c>
    </row>
    <row r="98" spans="1:5">
      <c r="A98" s="132" t="s">
        <v>348</v>
      </c>
      <c r="B98" s="225">
        <v>14369</v>
      </c>
      <c r="C98" s="138">
        <v>15002</v>
      </c>
    </row>
    <row r="99" spans="1:5">
      <c r="A99" s="132" t="s">
        <v>349</v>
      </c>
      <c r="B99" s="225">
        <v>16937</v>
      </c>
      <c r="C99" s="138">
        <v>11212</v>
      </c>
    </row>
    <row r="100" spans="1:5">
      <c r="A100" s="132" t="s">
        <v>350</v>
      </c>
      <c r="B100" s="225">
        <v>2142094</v>
      </c>
      <c r="C100" s="138">
        <v>2186117</v>
      </c>
    </row>
    <row r="101" spans="1:5">
      <c r="A101" s="132" t="s">
        <v>351</v>
      </c>
      <c r="B101" s="225">
        <v>202845</v>
      </c>
      <c r="C101" s="138">
        <v>52824</v>
      </c>
    </row>
    <row r="102" spans="1:5">
      <c r="A102" s="132" t="s">
        <v>352</v>
      </c>
      <c r="B102" s="225">
        <v>0</v>
      </c>
      <c r="C102" s="225">
        <v>47520</v>
      </c>
    </row>
    <row r="103" spans="1:5" ht="25.5">
      <c r="A103" s="144" t="s">
        <v>353</v>
      </c>
      <c r="B103" s="225">
        <v>346661</v>
      </c>
      <c r="C103" s="138">
        <v>114826</v>
      </c>
      <c r="E103" s="230"/>
    </row>
    <row r="104" spans="1:5">
      <c r="A104" s="132" t="s">
        <v>354</v>
      </c>
      <c r="B104" s="228">
        <v>0</v>
      </c>
      <c r="C104" s="228">
        <v>631.38</v>
      </c>
    </row>
    <row r="105" spans="1:5">
      <c r="A105" s="132" t="s">
        <v>355</v>
      </c>
      <c r="B105" s="228">
        <v>737.66309150000006</v>
      </c>
      <c r="C105" s="139">
        <v>259.28947512900004</v>
      </c>
      <c r="E105" s="230"/>
    </row>
    <row r="107" spans="1:5" ht="21">
      <c r="A107" s="137" t="s">
        <v>356</v>
      </c>
      <c r="B107" s="142" t="s">
        <v>305</v>
      </c>
      <c r="C107" s="142" t="s">
        <v>306</v>
      </c>
    </row>
    <row r="108" spans="1:5">
      <c r="A108" s="132" t="s">
        <v>357</v>
      </c>
      <c r="B108" s="225">
        <v>12362</v>
      </c>
      <c r="C108" s="138">
        <v>7650</v>
      </c>
    </row>
    <row r="109" spans="1:5">
      <c r="A109" s="132" t="s">
        <v>358</v>
      </c>
      <c r="B109" s="228">
        <v>1470.2427845</v>
      </c>
      <c r="C109" s="139">
        <v>1222.5074869</v>
      </c>
    </row>
    <row r="110" spans="1:5">
      <c r="A110" s="132" t="s">
        <v>359</v>
      </c>
      <c r="B110" s="228">
        <v>1470.2427845</v>
      </c>
      <c r="C110" s="139">
        <v>1222.5074869</v>
      </c>
    </row>
    <row r="111" spans="1:5">
      <c r="A111" s="132" t="s">
        <v>360</v>
      </c>
      <c r="B111" s="225">
        <v>200746</v>
      </c>
      <c r="C111" s="138">
        <v>51553</v>
      </c>
    </row>
    <row r="112" spans="1:5">
      <c r="A112" s="132" t="s">
        <v>361</v>
      </c>
      <c r="B112" s="225">
        <v>2099</v>
      </c>
      <c r="C112" s="138">
        <v>1271</v>
      </c>
    </row>
    <row r="113" spans="1:3">
      <c r="A113" s="132" t="s">
        <v>362</v>
      </c>
      <c r="B113" s="228">
        <v>430.10822059999998</v>
      </c>
      <c r="C113" s="139">
        <v>419.7974509</v>
      </c>
    </row>
    <row r="114" spans="1:3">
      <c r="A114" s="132" t="s">
        <v>363</v>
      </c>
      <c r="B114" s="228">
        <v>217.34902679999999</v>
      </c>
      <c r="C114" s="139">
        <v>177.30384890000002</v>
      </c>
    </row>
    <row r="115" spans="1:3">
      <c r="A115" s="132" t="s">
        <v>364</v>
      </c>
      <c r="B115" s="225">
        <v>43</v>
      </c>
      <c r="C115" s="138">
        <v>33</v>
      </c>
    </row>
    <row r="116" spans="1:3">
      <c r="A116" s="132" t="s">
        <v>365</v>
      </c>
      <c r="B116" s="225">
        <v>2</v>
      </c>
      <c r="C116" s="138">
        <v>4</v>
      </c>
    </row>
    <row r="117" spans="1:3">
      <c r="A117" s="132" t="s">
        <v>366</v>
      </c>
      <c r="B117" s="225">
        <v>44151</v>
      </c>
      <c r="C117" s="138">
        <v>16306</v>
      </c>
    </row>
    <row r="118" spans="1:3">
      <c r="A118" s="132" t="s">
        <v>367</v>
      </c>
      <c r="B118" s="225">
        <v>2658.7780299999999</v>
      </c>
      <c r="C118" s="139">
        <v>1219.8815299999999</v>
      </c>
    </row>
    <row r="120" spans="1:3" ht="21">
      <c r="A120" s="137" t="s">
        <v>368</v>
      </c>
      <c r="B120" s="142" t="s">
        <v>305</v>
      </c>
      <c r="C120" s="142" t="s">
        <v>306</v>
      </c>
    </row>
    <row r="121" spans="1:3">
      <c r="A121" s="132" t="s">
        <v>369</v>
      </c>
      <c r="B121" s="225">
        <v>67</v>
      </c>
      <c r="C121" s="138">
        <v>69</v>
      </c>
    </row>
    <row r="122" spans="1:3">
      <c r="A122" s="132" t="s">
        <v>370</v>
      </c>
      <c r="B122" s="225">
        <v>101578</v>
      </c>
      <c r="C122" s="138">
        <v>112176</v>
      </c>
    </row>
    <row r="123" spans="1:3">
      <c r="A123" s="132" t="s">
        <v>371</v>
      </c>
      <c r="B123" s="225">
        <v>54</v>
      </c>
      <c r="C123" s="138">
        <v>54</v>
      </c>
    </row>
    <row r="124" spans="1:3">
      <c r="A124" s="132" t="s">
        <v>370</v>
      </c>
      <c r="B124" s="225">
        <v>1414777</v>
      </c>
      <c r="C124" s="138">
        <v>1457058</v>
      </c>
    </row>
    <row r="125" spans="1:3">
      <c r="A125" s="132" t="s">
        <v>372</v>
      </c>
      <c r="B125" s="225">
        <v>0</v>
      </c>
      <c r="C125" s="138">
        <v>0</v>
      </c>
    </row>
    <row r="126" spans="1:3">
      <c r="A126" s="132" t="s">
        <v>370</v>
      </c>
      <c r="B126" s="225">
        <v>0</v>
      </c>
      <c r="C126" s="138">
        <v>0</v>
      </c>
    </row>
    <row r="127" spans="1:3">
      <c r="A127" s="132" t="s">
        <v>373</v>
      </c>
      <c r="B127" s="225">
        <v>1516355</v>
      </c>
      <c r="C127" s="138">
        <v>1569234</v>
      </c>
    </row>
    <row r="129" spans="1:3" ht="21">
      <c r="A129" s="137" t="s">
        <v>374</v>
      </c>
      <c r="B129" s="142" t="s">
        <v>305</v>
      </c>
      <c r="C129" s="142" t="s">
        <v>306</v>
      </c>
    </row>
    <row r="130" spans="1:3">
      <c r="A130" s="132" t="s">
        <v>375</v>
      </c>
      <c r="B130" s="225">
        <v>15</v>
      </c>
      <c r="C130" s="138">
        <v>11</v>
      </c>
    </row>
    <row r="131" spans="1:3">
      <c r="A131" s="132" t="s">
        <v>376</v>
      </c>
      <c r="B131" s="225">
        <v>3208</v>
      </c>
      <c r="C131" s="138">
        <v>1865</v>
      </c>
    </row>
    <row r="132" spans="1:3">
      <c r="A132" s="132" t="s">
        <v>377</v>
      </c>
      <c r="B132" s="228">
        <v>862.69853992987078</v>
      </c>
      <c r="C132" s="228">
        <v>501.53764868117486</v>
      </c>
    </row>
    <row r="133" spans="1:3">
      <c r="A133" s="132" t="s">
        <v>378</v>
      </c>
      <c r="B133" s="225">
        <v>8167</v>
      </c>
      <c r="C133" s="138">
        <v>35480</v>
      </c>
    </row>
    <row r="134" spans="1:3">
      <c r="A134" s="132" t="s">
        <v>379</v>
      </c>
      <c r="B134" s="225">
        <v>62809</v>
      </c>
      <c r="C134" s="138">
        <v>156433</v>
      </c>
    </row>
    <row r="135" spans="1:3">
      <c r="A135" s="132" t="s">
        <v>380</v>
      </c>
      <c r="B135" s="225">
        <v>12613</v>
      </c>
      <c r="C135" s="138">
        <v>1451</v>
      </c>
    </row>
    <row r="136" spans="1:3">
      <c r="A136" s="132" t="s">
        <v>381</v>
      </c>
      <c r="B136" s="225">
        <v>12116</v>
      </c>
      <c r="C136" s="138">
        <v>1441</v>
      </c>
    </row>
    <row r="137" spans="1:3">
      <c r="A137" s="132" t="s">
        <v>382</v>
      </c>
      <c r="B137" s="225">
        <v>1867</v>
      </c>
      <c r="C137" s="138">
        <v>485</v>
      </c>
    </row>
    <row r="138" spans="1:3">
      <c r="A138" s="132" t="s">
        <v>383</v>
      </c>
      <c r="B138" s="225">
        <v>1259</v>
      </c>
      <c r="C138" s="138">
        <v>1397</v>
      </c>
    </row>
    <row r="140" spans="1:3" ht="21">
      <c r="A140" s="137" t="s">
        <v>384</v>
      </c>
      <c r="B140" s="142" t="s">
        <v>305</v>
      </c>
      <c r="C140" s="142" t="s">
        <v>306</v>
      </c>
    </row>
    <row r="141" spans="1:3">
      <c r="A141" s="132" t="s">
        <v>385</v>
      </c>
      <c r="B141" s="225">
        <v>759</v>
      </c>
      <c r="C141" s="225">
        <v>1483</v>
      </c>
    </row>
    <row r="142" spans="1:3">
      <c r="A142" s="132" t="s">
        <v>386</v>
      </c>
      <c r="B142" s="225">
        <v>0</v>
      </c>
      <c r="C142" s="225">
        <v>0</v>
      </c>
    </row>
    <row r="143" spans="1:3">
      <c r="A143" s="132" t="s">
        <v>387</v>
      </c>
      <c r="B143" s="225">
        <v>0</v>
      </c>
      <c r="C143" s="225">
        <v>0</v>
      </c>
    </row>
    <row r="144" spans="1:3">
      <c r="A144" s="132" t="s">
        <v>388</v>
      </c>
      <c r="B144" s="228">
        <v>1199.8219999999999</v>
      </c>
      <c r="C144" s="228">
        <v>394.15</v>
      </c>
    </row>
    <row r="145" spans="1:5">
      <c r="A145" s="132" t="s">
        <v>389</v>
      </c>
      <c r="B145" s="225">
        <v>0</v>
      </c>
      <c r="C145" s="225">
        <v>0</v>
      </c>
    </row>
    <row r="146" spans="1:5">
      <c r="A146" s="132" t="s">
        <v>390</v>
      </c>
      <c r="B146" s="225">
        <v>2249</v>
      </c>
      <c r="C146" s="138">
        <v>2055</v>
      </c>
      <c r="E146" s="230"/>
    </row>
    <row r="147" spans="1:5">
      <c r="A147" s="132" t="s">
        <v>391</v>
      </c>
      <c r="B147" s="225">
        <v>0</v>
      </c>
      <c r="C147" s="225">
        <v>0</v>
      </c>
    </row>
    <row r="148" spans="1:5">
      <c r="A148" s="132" t="s">
        <v>392</v>
      </c>
      <c r="B148" s="228">
        <v>12046.22</v>
      </c>
      <c r="C148" s="231">
        <v>10206.23</v>
      </c>
    </row>
    <row r="149" spans="1:5">
      <c r="A149" s="132" t="s">
        <v>393</v>
      </c>
      <c r="B149" s="225">
        <v>807.04199999999992</v>
      </c>
      <c r="C149" s="231">
        <v>592.6</v>
      </c>
    </row>
    <row r="150" spans="1:5" ht="21">
      <c r="A150" s="143" t="s">
        <v>394</v>
      </c>
      <c r="B150" s="142" t="s">
        <v>305</v>
      </c>
      <c r="C150" s="142" t="s">
        <v>306</v>
      </c>
    </row>
    <row r="151" spans="1:5">
      <c r="A151" s="132" t="s">
        <v>395</v>
      </c>
      <c r="B151" s="225">
        <v>227027</v>
      </c>
      <c r="C151" s="138">
        <v>217932</v>
      </c>
    </row>
    <row r="152" spans="1:5">
      <c r="A152" s="132" t="s">
        <v>396</v>
      </c>
      <c r="B152" s="225">
        <v>165368</v>
      </c>
      <c r="C152" s="138">
        <v>73135</v>
      </c>
    </row>
    <row r="153" spans="1:5">
      <c r="A153" s="132" t="s">
        <v>397</v>
      </c>
      <c r="B153" s="225">
        <v>20</v>
      </c>
      <c r="C153" s="138">
        <v>8</v>
      </c>
    </row>
    <row r="154" spans="1:5">
      <c r="A154" s="132" t="s">
        <v>398</v>
      </c>
      <c r="B154" s="225">
        <v>694</v>
      </c>
      <c r="C154" s="138">
        <v>532</v>
      </c>
    </row>
  </sheetData>
  <mergeCells count="1">
    <mergeCell ref="A1:A2"/>
  </mergeCells>
  <printOptions horizontalCentered="1" verticalCentered="1" gridLines="1"/>
  <pageMargins left="0.23622047244094499" right="0.23622047244094499" top="0.23622047244094499" bottom="0.23622047244094499" header="0.23622047244094499" footer="0.23622047244094499"/>
  <pageSetup paperSize="9" scale="115" orientation="portrait" r:id="rId1"/>
  <headerFooter alignWithMargins="0"/>
  <rowBreaks count="2" manualBreakCount="2">
    <brk id="89" max="2" man="1"/>
    <brk id="119"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A282-0653-4534-888E-1E5A4D74E401}">
  <sheetPr codeName="Sheet2">
    <tabColor rgb="FF00B050"/>
  </sheetPr>
  <dimension ref="A1:L183"/>
  <sheetViews>
    <sheetView tabSelected="1" topLeftCell="A175" zoomScaleNormal="100" zoomScaleSheetLayoutView="100" workbookViewId="0">
      <selection activeCell="H188" sqref="H188"/>
    </sheetView>
  </sheetViews>
  <sheetFormatPr defaultColWidth="8.88671875" defaultRowHeight="15.6"/>
  <cols>
    <col min="1" max="1" width="9.6640625" style="109" customWidth="1"/>
    <col min="2" max="2" width="10" style="117" customWidth="1"/>
    <col min="3" max="3" width="9.5546875" style="109" customWidth="1"/>
    <col min="4" max="256" width="8.88671875" style="109"/>
    <col min="257" max="257" width="9.6640625" style="109" customWidth="1"/>
    <col min="258" max="258" width="10" style="109" customWidth="1"/>
    <col min="259" max="259" width="9.5546875" style="109" customWidth="1"/>
    <col min="260" max="512" width="8.88671875" style="109"/>
    <col min="513" max="513" width="9.6640625" style="109" customWidth="1"/>
    <col min="514" max="514" width="10" style="109" customWidth="1"/>
    <col min="515" max="515" width="9.5546875" style="109" customWidth="1"/>
    <col min="516" max="768" width="8.88671875" style="109"/>
    <col min="769" max="769" width="9.6640625" style="109" customWidth="1"/>
    <col min="770" max="770" width="10" style="109" customWidth="1"/>
    <col min="771" max="771" width="9.5546875" style="109" customWidth="1"/>
    <col min="772" max="1024" width="8.88671875" style="109"/>
    <col min="1025" max="1025" width="9.6640625" style="109" customWidth="1"/>
    <col min="1026" max="1026" width="10" style="109" customWidth="1"/>
    <col min="1027" max="1027" width="9.5546875" style="109" customWidth="1"/>
    <col min="1028" max="1280" width="8.88671875" style="109"/>
    <col min="1281" max="1281" width="9.6640625" style="109" customWidth="1"/>
    <col min="1282" max="1282" width="10" style="109" customWidth="1"/>
    <col min="1283" max="1283" width="9.5546875" style="109" customWidth="1"/>
    <col min="1284" max="1536" width="8.88671875" style="109"/>
    <col min="1537" max="1537" width="9.6640625" style="109" customWidth="1"/>
    <col min="1538" max="1538" width="10" style="109" customWidth="1"/>
    <col min="1539" max="1539" width="9.5546875" style="109" customWidth="1"/>
    <col min="1540" max="1792" width="8.88671875" style="109"/>
    <col min="1793" max="1793" width="9.6640625" style="109" customWidth="1"/>
    <col min="1794" max="1794" width="10" style="109" customWidth="1"/>
    <col min="1795" max="1795" width="9.5546875" style="109" customWidth="1"/>
    <col min="1796" max="2048" width="8.88671875" style="109"/>
    <col min="2049" max="2049" width="9.6640625" style="109" customWidth="1"/>
    <col min="2050" max="2050" width="10" style="109" customWidth="1"/>
    <col min="2051" max="2051" width="9.5546875" style="109" customWidth="1"/>
    <col min="2052" max="2304" width="8.88671875" style="109"/>
    <col min="2305" max="2305" width="9.6640625" style="109" customWidth="1"/>
    <col min="2306" max="2306" width="10" style="109" customWidth="1"/>
    <col min="2307" max="2307" width="9.5546875" style="109" customWidth="1"/>
    <col min="2308" max="2560" width="8.88671875" style="109"/>
    <col min="2561" max="2561" width="9.6640625" style="109" customWidth="1"/>
    <col min="2562" max="2562" width="10" style="109" customWidth="1"/>
    <col min="2563" max="2563" width="9.5546875" style="109" customWidth="1"/>
    <col min="2564" max="2816" width="8.88671875" style="109"/>
    <col min="2817" max="2817" width="9.6640625" style="109" customWidth="1"/>
    <col min="2818" max="2818" width="10" style="109" customWidth="1"/>
    <col min="2819" max="2819" width="9.5546875" style="109" customWidth="1"/>
    <col min="2820" max="3072" width="8.88671875" style="109"/>
    <col min="3073" max="3073" width="9.6640625" style="109" customWidth="1"/>
    <col min="3074" max="3074" width="10" style="109" customWidth="1"/>
    <col min="3075" max="3075" width="9.5546875" style="109" customWidth="1"/>
    <col min="3076" max="3328" width="8.88671875" style="109"/>
    <col min="3329" max="3329" width="9.6640625" style="109" customWidth="1"/>
    <col min="3330" max="3330" width="10" style="109" customWidth="1"/>
    <col min="3331" max="3331" width="9.5546875" style="109" customWidth="1"/>
    <col min="3332" max="3584" width="8.88671875" style="109"/>
    <col min="3585" max="3585" width="9.6640625" style="109" customWidth="1"/>
    <col min="3586" max="3586" width="10" style="109" customWidth="1"/>
    <col min="3587" max="3587" width="9.5546875" style="109" customWidth="1"/>
    <col min="3588" max="3840" width="8.88671875" style="109"/>
    <col min="3841" max="3841" width="9.6640625" style="109" customWidth="1"/>
    <col min="3842" max="3842" width="10" style="109" customWidth="1"/>
    <col min="3843" max="3843" width="9.5546875" style="109" customWidth="1"/>
    <col min="3844" max="4096" width="8.88671875" style="109"/>
    <col min="4097" max="4097" width="9.6640625" style="109" customWidth="1"/>
    <col min="4098" max="4098" width="10" style="109" customWidth="1"/>
    <col min="4099" max="4099" width="9.5546875" style="109" customWidth="1"/>
    <col min="4100" max="4352" width="8.88671875" style="109"/>
    <col min="4353" max="4353" width="9.6640625" style="109" customWidth="1"/>
    <col min="4354" max="4354" width="10" style="109" customWidth="1"/>
    <col min="4355" max="4355" width="9.5546875" style="109" customWidth="1"/>
    <col min="4356" max="4608" width="8.88671875" style="109"/>
    <col min="4609" max="4609" width="9.6640625" style="109" customWidth="1"/>
    <col min="4610" max="4610" width="10" style="109" customWidth="1"/>
    <col min="4611" max="4611" width="9.5546875" style="109" customWidth="1"/>
    <col min="4612" max="4864" width="8.88671875" style="109"/>
    <col min="4865" max="4865" width="9.6640625" style="109" customWidth="1"/>
    <col min="4866" max="4866" width="10" style="109" customWidth="1"/>
    <col min="4867" max="4867" width="9.5546875" style="109" customWidth="1"/>
    <col min="4868" max="5120" width="8.88671875" style="109"/>
    <col min="5121" max="5121" width="9.6640625" style="109" customWidth="1"/>
    <col min="5122" max="5122" width="10" style="109" customWidth="1"/>
    <col min="5123" max="5123" width="9.5546875" style="109" customWidth="1"/>
    <col min="5124" max="5376" width="8.88671875" style="109"/>
    <col min="5377" max="5377" width="9.6640625" style="109" customWidth="1"/>
    <col min="5378" max="5378" width="10" style="109" customWidth="1"/>
    <col min="5379" max="5379" width="9.5546875" style="109" customWidth="1"/>
    <col min="5380" max="5632" width="8.88671875" style="109"/>
    <col min="5633" max="5633" width="9.6640625" style="109" customWidth="1"/>
    <col min="5634" max="5634" width="10" style="109" customWidth="1"/>
    <col min="5635" max="5635" width="9.5546875" style="109" customWidth="1"/>
    <col min="5636" max="5888" width="8.88671875" style="109"/>
    <col min="5889" max="5889" width="9.6640625" style="109" customWidth="1"/>
    <col min="5890" max="5890" width="10" style="109" customWidth="1"/>
    <col min="5891" max="5891" width="9.5546875" style="109" customWidth="1"/>
    <col min="5892" max="6144" width="8.88671875" style="109"/>
    <col min="6145" max="6145" width="9.6640625" style="109" customWidth="1"/>
    <col min="6146" max="6146" width="10" style="109" customWidth="1"/>
    <col min="6147" max="6147" width="9.5546875" style="109" customWidth="1"/>
    <col min="6148" max="6400" width="8.88671875" style="109"/>
    <col min="6401" max="6401" width="9.6640625" style="109" customWidth="1"/>
    <col min="6402" max="6402" width="10" style="109" customWidth="1"/>
    <col min="6403" max="6403" width="9.5546875" style="109" customWidth="1"/>
    <col min="6404" max="6656" width="8.88671875" style="109"/>
    <col min="6657" max="6657" width="9.6640625" style="109" customWidth="1"/>
    <col min="6658" max="6658" width="10" style="109" customWidth="1"/>
    <col min="6659" max="6659" width="9.5546875" style="109" customWidth="1"/>
    <col min="6660" max="6912" width="8.88671875" style="109"/>
    <col min="6913" max="6913" width="9.6640625" style="109" customWidth="1"/>
    <col min="6914" max="6914" width="10" style="109" customWidth="1"/>
    <col min="6915" max="6915" width="9.5546875" style="109" customWidth="1"/>
    <col min="6916" max="7168" width="8.88671875" style="109"/>
    <col min="7169" max="7169" width="9.6640625" style="109" customWidth="1"/>
    <col min="7170" max="7170" width="10" style="109" customWidth="1"/>
    <col min="7171" max="7171" width="9.5546875" style="109" customWidth="1"/>
    <col min="7172" max="7424" width="8.88671875" style="109"/>
    <col min="7425" max="7425" width="9.6640625" style="109" customWidth="1"/>
    <col min="7426" max="7426" width="10" style="109" customWidth="1"/>
    <col min="7427" max="7427" width="9.5546875" style="109" customWidth="1"/>
    <col min="7428" max="7680" width="8.88671875" style="109"/>
    <col min="7681" max="7681" width="9.6640625" style="109" customWidth="1"/>
    <col min="7682" max="7682" width="10" style="109" customWidth="1"/>
    <col min="7683" max="7683" width="9.5546875" style="109" customWidth="1"/>
    <col min="7684" max="7936" width="8.88671875" style="109"/>
    <col min="7937" max="7937" width="9.6640625" style="109" customWidth="1"/>
    <col min="7938" max="7938" width="10" style="109" customWidth="1"/>
    <col min="7939" max="7939" width="9.5546875" style="109" customWidth="1"/>
    <col min="7940" max="8192" width="8.88671875" style="109"/>
    <col min="8193" max="8193" width="9.6640625" style="109" customWidth="1"/>
    <col min="8194" max="8194" width="10" style="109" customWidth="1"/>
    <col min="8195" max="8195" width="9.5546875" style="109" customWidth="1"/>
    <col min="8196" max="8448" width="8.88671875" style="109"/>
    <col min="8449" max="8449" width="9.6640625" style="109" customWidth="1"/>
    <col min="8450" max="8450" width="10" style="109" customWidth="1"/>
    <col min="8451" max="8451" width="9.5546875" style="109" customWidth="1"/>
    <col min="8452" max="8704" width="8.88671875" style="109"/>
    <col min="8705" max="8705" width="9.6640625" style="109" customWidth="1"/>
    <col min="8706" max="8706" width="10" style="109" customWidth="1"/>
    <col min="8707" max="8707" width="9.5546875" style="109" customWidth="1"/>
    <col min="8708" max="8960" width="8.88671875" style="109"/>
    <col min="8961" max="8961" width="9.6640625" style="109" customWidth="1"/>
    <col min="8962" max="8962" width="10" style="109" customWidth="1"/>
    <col min="8963" max="8963" width="9.5546875" style="109" customWidth="1"/>
    <col min="8964" max="9216" width="8.88671875" style="109"/>
    <col min="9217" max="9217" width="9.6640625" style="109" customWidth="1"/>
    <col min="9218" max="9218" width="10" style="109" customWidth="1"/>
    <col min="9219" max="9219" width="9.5546875" style="109" customWidth="1"/>
    <col min="9220" max="9472" width="8.88671875" style="109"/>
    <col min="9473" max="9473" width="9.6640625" style="109" customWidth="1"/>
    <col min="9474" max="9474" width="10" style="109" customWidth="1"/>
    <col min="9475" max="9475" width="9.5546875" style="109" customWidth="1"/>
    <col min="9476" max="9728" width="8.88671875" style="109"/>
    <col min="9729" max="9729" width="9.6640625" style="109" customWidth="1"/>
    <col min="9730" max="9730" width="10" style="109" customWidth="1"/>
    <col min="9731" max="9731" width="9.5546875" style="109" customWidth="1"/>
    <col min="9732" max="9984" width="8.88671875" style="109"/>
    <col min="9985" max="9985" width="9.6640625" style="109" customWidth="1"/>
    <col min="9986" max="9986" width="10" style="109" customWidth="1"/>
    <col min="9987" max="9987" width="9.5546875" style="109" customWidth="1"/>
    <col min="9988" max="10240" width="8.88671875" style="109"/>
    <col min="10241" max="10241" width="9.6640625" style="109" customWidth="1"/>
    <col min="10242" max="10242" width="10" style="109" customWidth="1"/>
    <col min="10243" max="10243" width="9.5546875" style="109" customWidth="1"/>
    <col min="10244" max="10496" width="8.88671875" style="109"/>
    <col min="10497" max="10497" width="9.6640625" style="109" customWidth="1"/>
    <col min="10498" max="10498" width="10" style="109" customWidth="1"/>
    <col min="10499" max="10499" width="9.5546875" style="109" customWidth="1"/>
    <col min="10500" max="10752" width="8.88671875" style="109"/>
    <col min="10753" max="10753" width="9.6640625" style="109" customWidth="1"/>
    <col min="10754" max="10754" width="10" style="109" customWidth="1"/>
    <col min="10755" max="10755" width="9.5546875" style="109" customWidth="1"/>
    <col min="10756" max="11008" width="8.88671875" style="109"/>
    <col min="11009" max="11009" width="9.6640625" style="109" customWidth="1"/>
    <col min="11010" max="11010" width="10" style="109" customWidth="1"/>
    <col min="11011" max="11011" width="9.5546875" style="109" customWidth="1"/>
    <col min="11012" max="11264" width="8.88671875" style="109"/>
    <col min="11265" max="11265" width="9.6640625" style="109" customWidth="1"/>
    <col min="11266" max="11266" width="10" style="109" customWidth="1"/>
    <col min="11267" max="11267" width="9.5546875" style="109" customWidth="1"/>
    <col min="11268" max="11520" width="8.88671875" style="109"/>
    <col min="11521" max="11521" width="9.6640625" style="109" customWidth="1"/>
    <col min="11522" max="11522" width="10" style="109" customWidth="1"/>
    <col min="11523" max="11523" width="9.5546875" style="109" customWidth="1"/>
    <col min="11524" max="11776" width="8.88671875" style="109"/>
    <col min="11777" max="11777" width="9.6640625" style="109" customWidth="1"/>
    <col min="11778" max="11778" width="10" style="109" customWidth="1"/>
    <col min="11779" max="11779" width="9.5546875" style="109" customWidth="1"/>
    <col min="11780" max="12032" width="8.88671875" style="109"/>
    <col min="12033" max="12033" width="9.6640625" style="109" customWidth="1"/>
    <col min="12034" max="12034" width="10" style="109" customWidth="1"/>
    <col min="12035" max="12035" width="9.5546875" style="109" customWidth="1"/>
    <col min="12036" max="12288" width="8.88671875" style="109"/>
    <col min="12289" max="12289" width="9.6640625" style="109" customWidth="1"/>
    <col min="12290" max="12290" width="10" style="109" customWidth="1"/>
    <col min="12291" max="12291" width="9.5546875" style="109" customWidth="1"/>
    <col min="12292" max="12544" width="8.88671875" style="109"/>
    <col min="12545" max="12545" width="9.6640625" style="109" customWidth="1"/>
    <col min="12546" max="12546" width="10" style="109" customWidth="1"/>
    <col min="12547" max="12547" width="9.5546875" style="109" customWidth="1"/>
    <col min="12548" max="12800" width="8.88671875" style="109"/>
    <col min="12801" max="12801" width="9.6640625" style="109" customWidth="1"/>
    <col min="12802" max="12802" width="10" style="109" customWidth="1"/>
    <col min="12803" max="12803" width="9.5546875" style="109" customWidth="1"/>
    <col min="12804" max="13056" width="8.88671875" style="109"/>
    <col min="13057" max="13057" width="9.6640625" style="109" customWidth="1"/>
    <col min="13058" max="13058" width="10" style="109" customWidth="1"/>
    <col min="13059" max="13059" width="9.5546875" style="109" customWidth="1"/>
    <col min="13060" max="13312" width="8.88671875" style="109"/>
    <col min="13313" max="13313" width="9.6640625" style="109" customWidth="1"/>
    <col min="13314" max="13314" width="10" style="109" customWidth="1"/>
    <col min="13315" max="13315" width="9.5546875" style="109" customWidth="1"/>
    <col min="13316" max="13568" width="8.88671875" style="109"/>
    <col min="13569" max="13569" width="9.6640625" style="109" customWidth="1"/>
    <col min="13570" max="13570" width="10" style="109" customWidth="1"/>
    <col min="13571" max="13571" width="9.5546875" style="109" customWidth="1"/>
    <col min="13572" max="13824" width="8.88671875" style="109"/>
    <col min="13825" max="13825" width="9.6640625" style="109" customWidth="1"/>
    <col min="13826" max="13826" width="10" style="109" customWidth="1"/>
    <col min="13827" max="13827" width="9.5546875" style="109" customWidth="1"/>
    <col min="13828" max="14080" width="8.88671875" style="109"/>
    <col min="14081" max="14081" width="9.6640625" style="109" customWidth="1"/>
    <col min="14082" max="14082" width="10" style="109" customWidth="1"/>
    <col min="14083" max="14083" width="9.5546875" style="109" customWidth="1"/>
    <col min="14084" max="14336" width="8.88671875" style="109"/>
    <col min="14337" max="14337" width="9.6640625" style="109" customWidth="1"/>
    <col min="14338" max="14338" width="10" style="109" customWidth="1"/>
    <col min="14339" max="14339" width="9.5546875" style="109" customWidth="1"/>
    <col min="14340" max="14592" width="8.88671875" style="109"/>
    <col min="14593" max="14593" width="9.6640625" style="109" customWidth="1"/>
    <col min="14594" max="14594" width="10" style="109" customWidth="1"/>
    <col min="14595" max="14595" width="9.5546875" style="109" customWidth="1"/>
    <col min="14596" max="14848" width="8.88671875" style="109"/>
    <col min="14849" max="14849" width="9.6640625" style="109" customWidth="1"/>
    <col min="14850" max="14850" width="10" style="109" customWidth="1"/>
    <col min="14851" max="14851" width="9.5546875" style="109" customWidth="1"/>
    <col min="14852" max="15104" width="8.88671875" style="109"/>
    <col min="15105" max="15105" width="9.6640625" style="109" customWidth="1"/>
    <col min="15106" max="15106" width="10" style="109" customWidth="1"/>
    <col min="15107" max="15107" width="9.5546875" style="109" customWidth="1"/>
    <col min="15108" max="15360" width="8.88671875" style="109"/>
    <col min="15361" max="15361" width="9.6640625" style="109" customWidth="1"/>
    <col min="15362" max="15362" width="10" style="109" customWidth="1"/>
    <col min="15363" max="15363" width="9.5546875" style="109" customWidth="1"/>
    <col min="15364" max="15616" width="8.88671875" style="109"/>
    <col min="15617" max="15617" width="9.6640625" style="109" customWidth="1"/>
    <col min="15618" max="15618" width="10" style="109" customWidth="1"/>
    <col min="15619" max="15619" width="9.5546875" style="109" customWidth="1"/>
    <col min="15620" max="15872" width="8.88671875" style="109"/>
    <col min="15873" max="15873" width="9.6640625" style="109" customWidth="1"/>
    <col min="15874" max="15874" width="10" style="109" customWidth="1"/>
    <col min="15875" max="15875" width="9.5546875" style="109" customWidth="1"/>
    <col min="15876" max="16128" width="8.88671875" style="109"/>
    <col min="16129" max="16129" width="9.6640625" style="109" customWidth="1"/>
    <col min="16130" max="16130" width="10" style="109" customWidth="1"/>
    <col min="16131" max="16131" width="9.5546875" style="109" customWidth="1"/>
    <col min="16132" max="16384" width="8.88671875" style="109"/>
  </cols>
  <sheetData>
    <row r="1" spans="1:12" s="104" customFormat="1" ht="32.25" customHeight="1">
      <c r="A1" s="269" t="s">
        <v>399</v>
      </c>
      <c r="B1" s="269"/>
      <c r="C1" s="102"/>
      <c r="D1" s="102"/>
      <c r="E1" s="102"/>
      <c r="F1" s="102"/>
      <c r="G1" s="102"/>
      <c r="H1" s="102"/>
      <c r="I1" s="270" t="s">
        <v>400</v>
      </c>
      <c r="J1" s="270"/>
      <c r="K1" s="102"/>
      <c r="L1" s="103"/>
    </row>
    <row r="2" spans="1:12">
      <c r="A2" s="105" t="s">
        <v>401</v>
      </c>
      <c r="B2" s="106"/>
      <c r="C2" s="107"/>
      <c r="D2" s="107"/>
      <c r="E2" s="107"/>
      <c r="F2" s="107"/>
      <c r="G2" s="107"/>
      <c r="H2" s="107"/>
      <c r="I2" s="107"/>
      <c r="J2" s="107"/>
      <c r="K2" s="107"/>
      <c r="L2" s="108"/>
    </row>
    <row r="3" spans="1:12">
      <c r="A3" s="107"/>
      <c r="B3" s="106"/>
      <c r="C3" s="107"/>
      <c r="D3" s="107"/>
      <c r="E3" s="107"/>
      <c r="F3" s="107"/>
      <c r="G3" s="107"/>
      <c r="H3" s="107"/>
      <c r="I3" s="107"/>
      <c r="J3" s="107"/>
      <c r="K3" s="107"/>
      <c r="L3" s="108"/>
    </row>
    <row r="4" spans="1:12">
      <c r="A4" s="107"/>
      <c r="B4" s="106"/>
      <c r="C4" s="107"/>
      <c r="D4" s="107"/>
      <c r="E4" s="107"/>
      <c r="F4" s="107"/>
      <c r="G4" s="107"/>
      <c r="H4" s="107"/>
      <c r="I4" s="107"/>
      <c r="J4" s="107"/>
      <c r="K4" s="107"/>
      <c r="L4" s="108"/>
    </row>
    <row r="5" spans="1:12" s="110" customFormat="1">
      <c r="B5" s="111"/>
      <c r="C5" s="268" t="s">
        <v>283</v>
      </c>
      <c r="D5" s="268"/>
      <c r="E5" s="268" t="s">
        <v>284</v>
      </c>
      <c r="F5" s="268"/>
      <c r="G5" s="268" t="s">
        <v>285</v>
      </c>
      <c r="H5" s="268"/>
      <c r="I5" s="268"/>
      <c r="J5" s="268" t="s">
        <v>294</v>
      </c>
      <c r="K5" s="268"/>
    </row>
    <row r="6" spans="1:12" s="112" customFormat="1" ht="39">
      <c r="B6" s="113" t="s">
        <v>402</v>
      </c>
      <c r="C6" s="113" t="s">
        <v>313</v>
      </c>
      <c r="D6" s="113" t="s">
        <v>403</v>
      </c>
      <c r="E6" s="113" t="s">
        <v>313</v>
      </c>
      <c r="F6" s="113" t="s">
        <v>403</v>
      </c>
      <c r="G6" s="113" t="s">
        <v>313</v>
      </c>
      <c r="H6" s="113" t="s">
        <v>404</v>
      </c>
      <c r="I6" s="113" t="s">
        <v>405</v>
      </c>
      <c r="J6" s="113" t="s">
        <v>313</v>
      </c>
      <c r="K6" s="113" t="s">
        <v>403</v>
      </c>
    </row>
    <row r="7" spans="1:12" s="112" customFormat="1" ht="12.95">
      <c r="A7" s="114" t="s">
        <v>406</v>
      </c>
    </row>
    <row r="8" spans="1:12">
      <c r="B8" s="115" t="s">
        <v>407</v>
      </c>
      <c r="C8" s="116">
        <v>3</v>
      </c>
      <c r="D8" s="116">
        <v>3</v>
      </c>
      <c r="E8" s="109">
        <v>39</v>
      </c>
      <c r="F8" s="109">
        <v>39</v>
      </c>
      <c r="G8" s="109">
        <v>70347</v>
      </c>
      <c r="H8" s="109">
        <v>70347</v>
      </c>
      <c r="I8" s="109">
        <v>0</v>
      </c>
      <c r="J8" s="109">
        <v>70389</v>
      </c>
      <c r="K8" s="109">
        <v>70389</v>
      </c>
    </row>
    <row r="9" spans="1:12">
      <c r="B9" s="115" t="s">
        <v>408</v>
      </c>
      <c r="C9" s="116">
        <v>3</v>
      </c>
      <c r="D9" s="116">
        <v>3</v>
      </c>
      <c r="E9" s="109">
        <v>41</v>
      </c>
      <c r="F9" s="109">
        <v>41</v>
      </c>
      <c r="G9" s="109">
        <v>72944</v>
      </c>
      <c r="H9" s="109">
        <v>72944</v>
      </c>
      <c r="I9" s="109">
        <v>0</v>
      </c>
      <c r="J9" s="109">
        <v>72988</v>
      </c>
      <c r="K9" s="109">
        <v>72988</v>
      </c>
    </row>
    <row r="10" spans="1:12">
      <c r="B10" s="115" t="s">
        <v>409</v>
      </c>
      <c r="C10" s="116">
        <v>3</v>
      </c>
      <c r="D10" s="116">
        <v>3</v>
      </c>
      <c r="E10" s="109">
        <v>41</v>
      </c>
      <c r="F10" s="109">
        <v>41</v>
      </c>
      <c r="G10" s="109">
        <v>72661</v>
      </c>
      <c r="H10" s="109">
        <v>72661</v>
      </c>
      <c r="I10" s="109">
        <v>0</v>
      </c>
      <c r="J10" s="109">
        <v>72705</v>
      </c>
      <c r="K10" s="109">
        <v>72705</v>
      </c>
    </row>
    <row r="11" spans="1:12">
      <c r="B11" s="115" t="s">
        <v>410</v>
      </c>
      <c r="C11" s="116">
        <v>3</v>
      </c>
      <c r="D11" s="116">
        <v>3</v>
      </c>
      <c r="E11" s="109">
        <v>40</v>
      </c>
      <c r="F11" s="109">
        <v>40</v>
      </c>
      <c r="G11" s="109">
        <v>72776</v>
      </c>
      <c r="H11" s="109">
        <v>72776</v>
      </c>
      <c r="I11" s="109">
        <v>0</v>
      </c>
      <c r="J11" s="109">
        <v>72819</v>
      </c>
      <c r="K11" s="109">
        <v>72819</v>
      </c>
    </row>
    <row r="12" spans="1:12">
      <c r="B12" s="115" t="s">
        <v>411</v>
      </c>
      <c r="C12" s="116">
        <v>3</v>
      </c>
      <c r="D12" s="116">
        <v>3</v>
      </c>
      <c r="E12" s="109">
        <v>40</v>
      </c>
      <c r="F12" s="109">
        <v>40</v>
      </c>
      <c r="G12" s="109">
        <v>72878</v>
      </c>
      <c r="H12" s="109">
        <v>72878</v>
      </c>
      <c r="I12" s="109">
        <v>0</v>
      </c>
      <c r="J12" s="109">
        <v>72921</v>
      </c>
      <c r="K12" s="109">
        <v>72921</v>
      </c>
    </row>
    <row r="13" spans="1:12">
      <c r="B13" s="115" t="s">
        <v>412</v>
      </c>
      <c r="C13" s="116">
        <v>3</v>
      </c>
      <c r="D13" s="116">
        <v>3</v>
      </c>
      <c r="E13" s="109">
        <v>41</v>
      </c>
      <c r="F13" s="109">
        <v>41</v>
      </c>
      <c r="G13" s="109">
        <v>73123</v>
      </c>
      <c r="H13" s="109">
        <v>73123</v>
      </c>
      <c r="I13" s="109">
        <v>0</v>
      </c>
      <c r="J13" s="109">
        <v>73167</v>
      </c>
      <c r="K13" s="109">
        <v>73167</v>
      </c>
    </row>
    <row r="15" spans="1:12">
      <c r="A15" s="110"/>
      <c r="B15" s="111"/>
      <c r="C15" s="268" t="s">
        <v>283</v>
      </c>
      <c r="D15" s="268"/>
      <c r="E15" s="268" t="s">
        <v>284</v>
      </c>
      <c r="F15" s="268"/>
      <c r="G15" s="268" t="s">
        <v>285</v>
      </c>
      <c r="H15" s="268"/>
      <c r="I15" s="268"/>
      <c r="J15" s="268" t="s">
        <v>294</v>
      </c>
      <c r="K15" s="268"/>
    </row>
    <row r="16" spans="1:12" ht="39">
      <c r="A16" s="112"/>
      <c r="B16" s="113" t="s">
        <v>402</v>
      </c>
      <c r="C16" s="113" t="s">
        <v>313</v>
      </c>
      <c r="D16" s="113" t="s">
        <v>403</v>
      </c>
      <c r="E16" s="113" t="s">
        <v>313</v>
      </c>
      <c r="F16" s="113" t="s">
        <v>403</v>
      </c>
      <c r="G16" s="113" t="s">
        <v>313</v>
      </c>
      <c r="H16" s="113" t="s">
        <v>404</v>
      </c>
      <c r="I16" s="113" t="s">
        <v>405</v>
      </c>
      <c r="J16" s="113" t="s">
        <v>313</v>
      </c>
      <c r="K16" s="113" t="s">
        <v>403</v>
      </c>
    </row>
    <row r="17" spans="1:11">
      <c r="A17" s="114" t="s">
        <v>413</v>
      </c>
      <c r="B17" s="112"/>
      <c r="C17" s="112"/>
      <c r="D17" s="112"/>
      <c r="E17" s="112"/>
      <c r="F17" s="112"/>
      <c r="G17" s="112"/>
      <c r="H17" s="112"/>
      <c r="I17" s="112"/>
      <c r="J17" s="112"/>
      <c r="K17" s="112"/>
    </row>
    <row r="18" spans="1:11">
      <c r="B18" s="115" t="s">
        <v>407</v>
      </c>
      <c r="C18" s="109">
        <v>1</v>
      </c>
      <c r="D18" s="109">
        <v>1</v>
      </c>
      <c r="E18" s="109">
        <v>73</v>
      </c>
      <c r="F18" s="109">
        <v>73</v>
      </c>
      <c r="G18" s="109">
        <v>110237</v>
      </c>
      <c r="H18" s="159">
        <v>59625</v>
      </c>
      <c r="I18" s="159">
        <v>24970</v>
      </c>
      <c r="J18" s="109">
        <v>110311</v>
      </c>
      <c r="K18" s="109">
        <v>84669</v>
      </c>
    </row>
    <row r="19" spans="1:11">
      <c r="B19" s="115" t="s">
        <v>408</v>
      </c>
      <c r="C19" s="109">
        <v>1</v>
      </c>
      <c r="D19" s="109">
        <v>1</v>
      </c>
      <c r="E19" s="109">
        <v>73</v>
      </c>
      <c r="F19" s="109">
        <v>73</v>
      </c>
      <c r="G19" s="109">
        <v>110574</v>
      </c>
      <c r="H19" s="109">
        <v>59902</v>
      </c>
      <c r="I19" s="109">
        <v>25702</v>
      </c>
      <c r="J19" s="109">
        <v>110648</v>
      </c>
      <c r="K19" s="109">
        <v>85678</v>
      </c>
    </row>
    <row r="20" spans="1:11">
      <c r="B20" s="115" t="s">
        <v>409</v>
      </c>
      <c r="C20" s="109">
        <v>1</v>
      </c>
      <c r="D20" s="109">
        <v>1</v>
      </c>
      <c r="E20" s="109">
        <v>73</v>
      </c>
      <c r="F20" s="109">
        <v>73</v>
      </c>
      <c r="G20" s="109">
        <v>110694</v>
      </c>
      <c r="H20" s="109">
        <v>59981</v>
      </c>
      <c r="I20" s="109">
        <v>25011</v>
      </c>
      <c r="J20" s="109">
        <v>110768</v>
      </c>
      <c r="K20" s="109">
        <v>85066</v>
      </c>
    </row>
    <row r="21" spans="1:11">
      <c r="B21" s="115" t="s">
        <v>410</v>
      </c>
      <c r="C21" s="109">
        <v>1</v>
      </c>
      <c r="D21" s="109">
        <v>1</v>
      </c>
      <c r="E21" s="109">
        <v>74</v>
      </c>
      <c r="F21" s="109">
        <v>74</v>
      </c>
      <c r="G21" s="109">
        <v>110884</v>
      </c>
      <c r="H21" s="109">
        <v>60162</v>
      </c>
      <c r="I21" s="109">
        <v>25711</v>
      </c>
      <c r="J21" s="109">
        <v>110959</v>
      </c>
      <c r="K21" s="109">
        <v>85948</v>
      </c>
    </row>
    <row r="22" spans="1:11">
      <c r="B22" s="115" t="s">
        <v>411</v>
      </c>
      <c r="C22" s="109">
        <v>1</v>
      </c>
      <c r="D22" s="109">
        <v>1</v>
      </c>
      <c r="E22" s="109">
        <v>74</v>
      </c>
      <c r="F22" s="109">
        <v>74</v>
      </c>
      <c r="G22" s="109">
        <v>111033</v>
      </c>
      <c r="H22" s="109">
        <v>60317</v>
      </c>
      <c r="I22" s="109">
        <v>25005</v>
      </c>
      <c r="J22" s="109">
        <v>111108</v>
      </c>
      <c r="K22" s="109">
        <v>85397</v>
      </c>
    </row>
    <row r="23" spans="1:11">
      <c r="B23" s="115" t="s">
        <v>412</v>
      </c>
      <c r="C23" s="109">
        <v>1</v>
      </c>
      <c r="D23" s="109">
        <v>1</v>
      </c>
      <c r="E23" s="109">
        <v>74</v>
      </c>
      <c r="F23" s="109">
        <v>74</v>
      </c>
      <c r="G23" s="109">
        <v>111223</v>
      </c>
      <c r="H23" s="109">
        <v>60603</v>
      </c>
      <c r="I23" s="109">
        <v>25615</v>
      </c>
      <c r="J23" s="109">
        <v>111298</v>
      </c>
      <c r="K23" s="109">
        <v>86293</v>
      </c>
    </row>
    <row r="25" spans="1:11">
      <c r="A25" s="110"/>
      <c r="B25" s="111"/>
      <c r="C25" s="268" t="s">
        <v>283</v>
      </c>
      <c r="D25" s="268"/>
      <c r="E25" s="268" t="s">
        <v>284</v>
      </c>
      <c r="F25" s="268"/>
      <c r="G25" s="268" t="s">
        <v>285</v>
      </c>
      <c r="H25" s="268"/>
      <c r="I25" s="268"/>
      <c r="J25" s="268" t="s">
        <v>294</v>
      </c>
      <c r="K25" s="268"/>
    </row>
    <row r="26" spans="1:11" ht="39">
      <c r="A26" s="112"/>
      <c r="B26" s="113" t="s">
        <v>402</v>
      </c>
      <c r="C26" s="113" t="s">
        <v>313</v>
      </c>
      <c r="D26" s="113" t="s">
        <v>403</v>
      </c>
      <c r="E26" s="113" t="s">
        <v>313</v>
      </c>
      <c r="F26" s="113" t="s">
        <v>403</v>
      </c>
      <c r="G26" s="113" t="s">
        <v>313</v>
      </c>
      <c r="H26" s="113" t="s">
        <v>404</v>
      </c>
      <c r="I26" s="113" t="s">
        <v>405</v>
      </c>
      <c r="J26" s="113" t="s">
        <v>313</v>
      </c>
      <c r="K26" s="113" t="s">
        <v>403</v>
      </c>
    </row>
    <row r="27" spans="1:11">
      <c r="A27" s="114" t="s">
        <v>414</v>
      </c>
      <c r="B27" s="112"/>
      <c r="C27" s="112"/>
      <c r="D27" s="112"/>
      <c r="E27" s="112"/>
      <c r="F27" s="112"/>
      <c r="G27" s="112"/>
      <c r="H27" s="112"/>
      <c r="I27" s="112"/>
      <c r="J27" s="112"/>
      <c r="K27" s="112"/>
    </row>
    <row r="28" spans="1:11">
      <c r="B28" s="115" t="s">
        <v>407</v>
      </c>
      <c r="C28" s="109">
        <v>5</v>
      </c>
      <c r="D28" s="109">
        <v>5</v>
      </c>
      <c r="E28" s="109">
        <v>168</v>
      </c>
      <c r="F28" s="109">
        <v>168</v>
      </c>
      <c r="G28" s="109">
        <v>130218</v>
      </c>
      <c r="H28" s="109">
        <v>68948</v>
      </c>
      <c r="I28" s="109">
        <v>31119</v>
      </c>
      <c r="J28" s="109">
        <v>130391</v>
      </c>
      <c r="K28" s="109">
        <v>100240</v>
      </c>
    </row>
    <row r="29" spans="1:11">
      <c r="B29" s="115" t="s">
        <v>408</v>
      </c>
      <c r="C29" s="109">
        <v>5</v>
      </c>
      <c r="D29" s="109">
        <v>5</v>
      </c>
      <c r="E29" s="109">
        <v>170</v>
      </c>
      <c r="F29" s="109">
        <v>170</v>
      </c>
      <c r="G29" s="109">
        <v>130668</v>
      </c>
      <c r="H29" s="109">
        <v>69223</v>
      </c>
      <c r="I29" s="109">
        <v>30326</v>
      </c>
      <c r="J29" s="109">
        <v>130843</v>
      </c>
      <c r="K29" s="109">
        <v>99724</v>
      </c>
    </row>
    <row r="30" spans="1:11">
      <c r="B30" s="115" t="s">
        <v>409</v>
      </c>
      <c r="C30" s="109">
        <v>5</v>
      </c>
      <c r="D30" s="109">
        <v>5</v>
      </c>
      <c r="E30" s="109">
        <v>171</v>
      </c>
      <c r="F30" s="109">
        <v>171</v>
      </c>
      <c r="G30" s="109">
        <v>130830</v>
      </c>
      <c r="H30" s="109">
        <v>69304</v>
      </c>
      <c r="I30" s="109">
        <v>31200</v>
      </c>
      <c r="J30" s="109">
        <v>131006</v>
      </c>
      <c r="K30" s="109">
        <v>100680</v>
      </c>
    </row>
    <row r="31" spans="1:11">
      <c r="B31" s="115" t="s">
        <v>410</v>
      </c>
      <c r="C31" s="109">
        <v>5</v>
      </c>
      <c r="D31" s="109">
        <v>5</v>
      </c>
      <c r="E31" s="109">
        <v>172</v>
      </c>
      <c r="F31" s="109">
        <v>172</v>
      </c>
      <c r="G31" s="109">
        <v>131042</v>
      </c>
      <c r="H31" s="109">
        <v>69444</v>
      </c>
      <c r="I31" s="109">
        <v>30398</v>
      </c>
      <c r="J31" s="109">
        <v>131219</v>
      </c>
      <c r="K31" s="109">
        <v>100019</v>
      </c>
    </row>
    <row r="32" spans="1:11">
      <c r="B32" s="115" t="s">
        <v>411</v>
      </c>
      <c r="C32" s="109">
        <v>5</v>
      </c>
      <c r="D32" s="109">
        <v>5</v>
      </c>
      <c r="E32" s="109">
        <v>172</v>
      </c>
      <c r="F32" s="109">
        <v>172</v>
      </c>
      <c r="G32" s="109">
        <v>130969</v>
      </c>
      <c r="H32" s="109">
        <v>69284</v>
      </c>
      <c r="I32" s="109">
        <v>31287</v>
      </c>
      <c r="J32" s="109">
        <v>131146</v>
      </c>
      <c r="K32" s="109">
        <v>100748</v>
      </c>
    </row>
    <row r="33" spans="1:11">
      <c r="B33" s="115" t="s">
        <v>412</v>
      </c>
      <c r="C33" s="109">
        <v>5</v>
      </c>
      <c r="D33" s="109">
        <v>5</v>
      </c>
      <c r="E33" s="109">
        <v>172</v>
      </c>
      <c r="F33" s="109">
        <v>172</v>
      </c>
      <c r="G33" s="109">
        <v>131457</v>
      </c>
      <c r="H33" s="109">
        <v>69570</v>
      </c>
      <c r="I33" s="109">
        <v>30600</v>
      </c>
      <c r="J33" s="109">
        <v>131634</v>
      </c>
      <c r="K33" s="109">
        <v>100347</v>
      </c>
    </row>
    <row r="35" spans="1:11">
      <c r="A35" s="110"/>
      <c r="B35" s="111"/>
      <c r="C35" s="268" t="s">
        <v>283</v>
      </c>
      <c r="D35" s="268"/>
      <c r="E35" s="268" t="s">
        <v>284</v>
      </c>
      <c r="F35" s="268"/>
      <c r="G35" s="268" t="s">
        <v>285</v>
      </c>
      <c r="H35" s="268"/>
      <c r="I35" s="268"/>
      <c r="J35" s="268" t="s">
        <v>294</v>
      </c>
      <c r="K35" s="268"/>
    </row>
    <row r="36" spans="1:11" ht="39">
      <c r="A36" s="112"/>
      <c r="B36" s="113" t="s">
        <v>402</v>
      </c>
      <c r="C36" s="113" t="s">
        <v>313</v>
      </c>
      <c r="D36" s="113" t="s">
        <v>403</v>
      </c>
      <c r="E36" s="113" t="s">
        <v>313</v>
      </c>
      <c r="F36" s="113" t="s">
        <v>403</v>
      </c>
      <c r="G36" s="113" t="s">
        <v>313</v>
      </c>
      <c r="H36" s="113" t="s">
        <v>404</v>
      </c>
      <c r="I36" s="113" t="s">
        <v>405</v>
      </c>
      <c r="J36" s="113" t="s">
        <v>313</v>
      </c>
      <c r="K36" s="113" t="s">
        <v>403</v>
      </c>
    </row>
    <row r="37" spans="1:11">
      <c r="A37" s="114" t="s">
        <v>415</v>
      </c>
      <c r="B37" s="112"/>
      <c r="C37" s="112"/>
      <c r="D37" s="112"/>
      <c r="E37" s="112"/>
      <c r="F37" s="112"/>
      <c r="G37" s="112"/>
      <c r="H37" s="112"/>
      <c r="I37" s="112"/>
      <c r="J37" s="112"/>
      <c r="K37" s="112"/>
    </row>
    <row r="38" spans="1:11">
      <c r="B38" s="115" t="s">
        <v>407</v>
      </c>
      <c r="C38" s="109">
        <v>1</v>
      </c>
      <c r="D38" s="109">
        <v>1</v>
      </c>
      <c r="E38" s="109">
        <v>25</v>
      </c>
      <c r="F38" s="109">
        <v>25</v>
      </c>
      <c r="G38" s="109">
        <v>116687</v>
      </c>
      <c r="H38" s="109">
        <v>19319</v>
      </c>
      <c r="I38" s="109">
        <v>49842</v>
      </c>
      <c r="J38" s="109">
        <v>116713</v>
      </c>
      <c r="K38" s="109">
        <v>69187</v>
      </c>
    </row>
    <row r="39" spans="1:11">
      <c r="B39" s="115" t="s">
        <v>408</v>
      </c>
      <c r="C39" s="109">
        <v>1</v>
      </c>
      <c r="D39" s="109">
        <v>1</v>
      </c>
      <c r="E39" s="109">
        <v>25</v>
      </c>
      <c r="F39" s="109">
        <v>25</v>
      </c>
      <c r="G39" s="109">
        <v>117077</v>
      </c>
      <c r="H39" s="109">
        <v>19465</v>
      </c>
      <c r="I39" s="109">
        <v>47770</v>
      </c>
      <c r="J39" s="109">
        <v>117103</v>
      </c>
      <c r="K39" s="109">
        <v>67261</v>
      </c>
    </row>
    <row r="40" spans="1:11">
      <c r="B40" s="115" t="s">
        <v>409</v>
      </c>
      <c r="C40" s="109">
        <v>1</v>
      </c>
      <c r="D40" s="109">
        <v>1</v>
      </c>
      <c r="E40" s="109">
        <v>25</v>
      </c>
      <c r="F40" s="109">
        <v>25</v>
      </c>
      <c r="G40" s="109">
        <v>117192</v>
      </c>
      <c r="H40" s="109">
        <v>19463</v>
      </c>
      <c r="I40" s="109">
        <v>49959</v>
      </c>
      <c r="J40" s="109">
        <v>117218</v>
      </c>
      <c r="K40" s="109">
        <v>69448</v>
      </c>
    </row>
    <row r="41" spans="1:11">
      <c r="B41" s="115" t="s">
        <v>410</v>
      </c>
      <c r="C41" s="109">
        <v>1</v>
      </c>
      <c r="D41" s="109">
        <v>1</v>
      </c>
      <c r="E41" s="109">
        <v>26</v>
      </c>
      <c r="F41" s="109">
        <v>26</v>
      </c>
      <c r="G41" s="109">
        <v>117265</v>
      </c>
      <c r="H41" s="109">
        <v>19512</v>
      </c>
      <c r="I41" s="109">
        <v>47794</v>
      </c>
      <c r="J41" s="109">
        <v>117292</v>
      </c>
      <c r="K41" s="109">
        <v>67333</v>
      </c>
    </row>
    <row r="42" spans="1:11">
      <c r="B42" s="115" t="s">
        <v>411</v>
      </c>
      <c r="C42" s="109">
        <v>1</v>
      </c>
      <c r="D42" s="109">
        <v>1</v>
      </c>
      <c r="E42" s="109">
        <v>27</v>
      </c>
      <c r="F42" s="109">
        <v>27</v>
      </c>
      <c r="G42" s="109">
        <v>117541</v>
      </c>
      <c r="H42" s="109">
        <v>19677</v>
      </c>
      <c r="I42" s="109">
        <v>50070</v>
      </c>
      <c r="J42" s="109">
        <v>117569</v>
      </c>
      <c r="K42" s="109">
        <v>69775</v>
      </c>
    </row>
    <row r="43" spans="1:11">
      <c r="B43" s="115" t="s">
        <v>412</v>
      </c>
      <c r="C43" s="109">
        <v>1</v>
      </c>
      <c r="D43" s="109">
        <v>1</v>
      </c>
      <c r="E43" s="109">
        <v>28</v>
      </c>
      <c r="F43" s="109">
        <v>28</v>
      </c>
      <c r="G43" s="109">
        <v>117531</v>
      </c>
      <c r="H43" s="109">
        <v>19750</v>
      </c>
      <c r="I43" s="109">
        <v>47711</v>
      </c>
      <c r="J43" s="109">
        <v>117560</v>
      </c>
      <c r="K43" s="109">
        <v>67490</v>
      </c>
    </row>
    <row r="45" spans="1:11">
      <c r="A45" s="110"/>
      <c r="B45" s="111"/>
      <c r="C45" s="268" t="s">
        <v>283</v>
      </c>
      <c r="D45" s="268"/>
      <c r="E45" s="268" t="s">
        <v>284</v>
      </c>
      <c r="F45" s="268"/>
      <c r="G45" s="268" t="s">
        <v>285</v>
      </c>
      <c r="H45" s="268"/>
      <c r="I45" s="268"/>
      <c r="J45" s="268" t="s">
        <v>294</v>
      </c>
      <c r="K45" s="268"/>
    </row>
    <row r="46" spans="1:11" ht="39">
      <c r="A46" s="112"/>
      <c r="B46" s="113" t="s">
        <v>402</v>
      </c>
      <c r="C46" s="113" t="s">
        <v>313</v>
      </c>
      <c r="D46" s="113" t="s">
        <v>403</v>
      </c>
      <c r="E46" s="113" t="s">
        <v>313</v>
      </c>
      <c r="F46" s="113" t="s">
        <v>403</v>
      </c>
      <c r="G46" s="113" t="s">
        <v>313</v>
      </c>
      <c r="H46" s="113" t="s">
        <v>404</v>
      </c>
      <c r="I46" s="113" t="s">
        <v>405</v>
      </c>
      <c r="J46" s="113" t="s">
        <v>313</v>
      </c>
      <c r="K46" s="113" t="s">
        <v>403</v>
      </c>
    </row>
    <row r="47" spans="1:11">
      <c r="A47" s="114" t="s">
        <v>416</v>
      </c>
      <c r="B47" s="112"/>
      <c r="C47" s="112"/>
      <c r="D47" s="112"/>
      <c r="E47" s="112"/>
      <c r="F47" s="112"/>
      <c r="G47" s="112"/>
      <c r="H47" s="112"/>
      <c r="I47" s="112"/>
      <c r="J47" s="112"/>
      <c r="K47" s="112"/>
    </row>
    <row r="48" spans="1:11">
      <c r="B48" s="115" t="s">
        <v>407</v>
      </c>
      <c r="C48" s="109">
        <v>1</v>
      </c>
      <c r="D48" s="109">
        <v>1</v>
      </c>
      <c r="E48" s="109">
        <v>78</v>
      </c>
      <c r="F48" s="109">
        <v>78</v>
      </c>
      <c r="G48" s="109">
        <v>62473</v>
      </c>
      <c r="H48" s="109">
        <v>62473</v>
      </c>
      <c r="I48" s="109">
        <v>0</v>
      </c>
      <c r="J48" s="109">
        <v>62552</v>
      </c>
      <c r="K48" s="109">
        <v>62552</v>
      </c>
    </row>
    <row r="49" spans="1:11">
      <c r="B49" s="115" t="s">
        <v>408</v>
      </c>
      <c r="C49" s="109">
        <v>1</v>
      </c>
      <c r="D49" s="109">
        <v>1</v>
      </c>
      <c r="E49" s="109">
        <v>80</v>
      </c>
      <c r="F49" s="109">
        <v>80</v>
      </c>
      <c r="G49" s="109">
        <v>62950</v>
      </c>
      <c r="H49" s="109">
        <v>62950</v>
      </c>
      <c r="I49" s="109">
        <v>0</v>
      </c>
      <c r="J49" s="109">
        <v>63031</v>
      </c>
      <c r="K49" s="109">
        <v>63031</v>
      </c>
    </row>
    <row r="50" spans="1:11">
      <c r="B50" s="115" t="s">
        <v>409</v>
      </c>
      <c r="C50" s="109">
        <v>1</v>
      </c>
      <c r="D50" s="109">
        <v>1</v>
      </c>
      <c r="E50" s="109">
        <v>80</v>
      </c>
      <c r="F50" s="109">
        <v>80</v>
      </c>
      <c r="G50" s="109">
        <v>63002</v>
      </c>
      <c r="H50" s="109">
        <v>63002</v>
      </c>
      <c r="I50" s="109">
        <v>0</v>
      </c>
      <c r="J50" s="109">
        <v>63083</v>
      </c>
      <c r="K50" s="109">
        <v>63083</v>
      </c>
    </row>
    <row r="51" spans="1:11">
      <c r="B51" s="115" t="s">
        <v>410</v>
      </c>
      <c r="C51" s="109">
        <v>1</v>
      </c>
      <c r="D51" s="109">
        <v>1</v>
      </c>
      <c r="E51" s="109">
        <v>80</v>
      </c>
      <c r="F51" s="109">
        <v>80</v>
      </c>
      <c r="G51" s="109">
        <v>62928</v>
      </c>
      <c r="H51" s="109">
        <v>62928</v>
      </c>
      <c r="I51" s="109">
        <v>0</v>
      </c>
      <c r="J51" s="109">
        <v>63009</v>
      </c>
      <c r="K51" s="109">
        <v>63009</v>
      </c>
    </row>
    <row r="52" spans="1:11">
      <c r="B52" s="115" t="s">
        <v>411</v>
      </c>
      <c r="C52" s="109">
        <v>1</v>
      </c>
      <c r="D52" s="109">
        <v>1</v>
      </c>
      <c r="E52" s="109">
        <v>80</v>
      </c>
      <c r="F52" s="109">
        <v>80</v>
      </c>
      <c r="G52" s="109">
        <v>63222</v>
      </c>
      <c r="H52" s="109">
        <v>63222</v>
      </c>
      <c r="I52" s="109">
        <v>0</v>
      </c>
      <c r="J52" s="109">
        <v>63213</v>
      </c>
      <c r="K52" s="109">
        <v>63213</v>
      </c>
    </row>
    <row r="53" spans="1:11">
      <c r="B53" s="115" t="s">
        <v>412</v>
      </c>
      <c r="C53" s="109">
        <v>1</v>
      </c>
      <c r="D53" s="109">
        <v>1</v>
      </c>
      <c r="E53" s="109">
        <v>81</v>
      </c>
      <c r="F53" s="109">
        <v>81</v>
      </c>
      <c r="G53" s="109">
        <v>63400</v>
      </c>
      <c r="H53" s="109">
        <v>63400</v>
      </c>
      <c r="I53" s="109">
        <v>0</v>
      </c>
      <c r="J53" s="109">
        <v>63482</v>
      </c>
      <c r="K53" s="109">
        <v>63482</v>
      </c>
    </row>
    <row r="55" spans="1:11">
      <c r="A55" s="110"/>
      <c r="B55" s="111"/>
      <c r="C55" s="268" t="s">
        <v>283</v>
      </c>
      <c r="D55" s="268"/>
      <c r="E55" s="268" t="s">
        <v>284</v>
      </c>
      <c r="F55" s="268"/>
      <c r="G55" s="268" t="s">
        <v>285</v>
      </c>
      <c r="H55" s="268"/>
      <c r="I55" s="268"/>
      <c r="J55" s="268" t="s">
        <v>294</v>
      </c>
      <c r="K55" s="268"/>
    </row>
    <row r="56" spans="1:11" ht="39">
      <c r="A56" s="112"/>
      <c r="B56" s="113" t="s">
        <v>402</v>
      </c>
      <c r="C56" s="113" t="s">
        <v>313</v>
      </c>
      <c r="D56" s="113" t="s">
        <v>403</v>
      </c>
      <c r="E56" s="113" t="s">
        <v>313</v>
      </c>
      <c r="F56" s="113" t="s">
        <v>403</v>
      </c>
      <c r="G56" s="113" t="s">
        <v>313</v>
      </c>
      <c r="H56" s="113" t="s">
        <v>404</v>
      </c>
      <c r="I56" s="113" t="s">
        <v>405</v>
      </c>
      <c r="J56" s="113" t="s">
        <v>313</v>
      </c>
      <c r="K56" s="113" t="s">
        <v>403</v>
      </c>
    </row>
    <row r="57" spans="1:11">
      <c r="A57" s="114" t="s">
        <v>417</v>
      </c>
      <c r="B57" s="112"/>
      <c r="C57" s="112"/>
      <c r="D57" s="112"/>
      <c r="E57" s="112"/>
      <c r="F57" s="112"/>
      <c r="G57" s="112"/>
      <c r="H57" s="112"/>
      <c r="I57" s="112"/>
      <c r="J57" s="112"/>
      <c r="K57" s="112"/>
    </row>
    <row r="58" spans="1:11">
      <c r="B58" s="115" t="s">
        <v>407</v>
      </c>
      <c r="C58" s="109">
        <v>6</v>
      </c>
      <c r="D58" s="109">
        <v>6</v>
      </c>
      <c r="E58" s="109">
        <v>85</v>
      </c>
      <c r="F58" s="109">
        <v>85</v>
      </c>
      <c r="G58" s="109">
        <v>116711</v>
      </c>
      <c r="H58" s="109">
        <v>42338</v>
      </c>
      <c r="I58" s="109">
        <v>39157</v>
      </c>
      <c r="J58" s="109">
        <v>116802</v>
      </c>
      <c r="K58" s="109">
        <v>81586</v>
      </c>
    </row>
    <row r="59" spans="1:11">
      <c r="B59" s="115" t="s">
        <v>408</v>
      </c>
      <c r="C59" s="109">
        <v>6</v>
      </c>
      <c r="D59" s="109">
        <v>6</v>
      </c>
      <c r="E59" s="109">
        <v>87</v>
      </c>
      <c r="F59" s="109">
        <v>87</v>
      </c>
      <c r="G59" s="109">
        <v>117177</v>
      </c>
      <c r="H59" s="109">
        <v>42541</v>
      </c>
      <c r="I59" s="109">
        <v>35479</v>
      </c>
      <c r="J59" s="109">
        <v>117270</v>
      </c>
      <c r="K59" s="109">
        <v>78113</v>
      </c>
    </row>
    <row r="60" spans="1:11">
      <c r="B60" s="115" t="s">
        <v>409</v>
      </c>
      <c r="C60" s="109">
        <v>6</v>
      </c>
      <c r="D60" s="109">
        <v>6</v>
      </c>
      <c r="E60" s="109">
        <v>87</v>
      </c>
      <c r="F60" s="109">
        <v>87</v>
      </c>
      <c r="G60" s="109">
        <v>117284</v>
      </c>
      <c r="H60" s="109">
        <v>42600</v>
      </c>
      <c r="I60" s="109">
        <v>39205</v>
      </c>
      <c r="J60" s="109">
        <v>117377</v>
      </c>
      <c r="K60" s="109">
        <v>81898</v>
      </c>
    </row>
    <row r="61" spans="1:11">
      <c r="B61" s="115" t="s">
        <v>410</v>
      </c>
      <c r="C61" s="109">
        <v>6</v>
      </c>
      <c r="D61" s="109">
        <v>6</v>
      </c>
      <c r="E61" s="109">
        <v>87</v>
      </c>
      <c r="F61" s="109">
        <v>87</v>
      </c>
      <c r="G61" s="109">
        <v>117400</v>
      </c>
      <c r="H61" s="109">
        <v>42696</v>
      </c>
      <c r="I61" s="109">
        <v>35499</v>
      </c>
      <c r="J61" s="109">
        <v>117493</v>
      </c>
      <c r="K61" s="109">
        <v>78288</v>
      </c>
    </row>
    <row r="62" spans="1:11">
      <c r="B62" s="115" t="s">
        <v>411</v>
      </c>
      <c r="C62" s="109">
        <v>6</v>
      </c>
      <c r="D62" s="109">
        <v>6</v>
      </c>
      <c r="E62" s="109">
        <v>86</v>
      </c>
      <c r="F62" s="109">
        <v>86</v>
      </c>
      <c r="G62" s="109">
        <v>117581</v>
      </c>
      <c r="H62" s="109">
        <v>42819</v>
      </c>
      <c r="I62" s="109">
        <v>39263</v>
      </c>
      <c r="J62" s="109">
        <v>117673</v>
      </c>
      <c r="K62" s="109">
        <v>82174</v>
      </c>
    </row>
    <row r="63" spans="1:11">
      <c r="B63" s="115" t="s">
        <v>412</v>
      </c>
      <c r="C63" s="109">
        <v>6</v>
      </c>
      <c r="D63" s="109">
        <v>6</v>
      </c>
      <c r="E63" s="109">
        <v>88</v>
      </c>
      <c r="F63" s="109">
        <v>88</v>
      </c>
      <c r="G63" s="109">
        <v>117879</v>
      </c>
      <c r="H63" s="109">
        <v>42992</v>
      </c>
      <c r="I63" s="109">
        <v>35624</v>
      </c>
      <c r="J63" s="109">
        <v>117973</v>
      </c>
      <c r="K63" s="109">
        <v>78710</v>
      </c>
    </row>
    <row r="65" spans="1:11">
      <c r="A65" s="110"/>
      <c r="B65" s="111"/>
      <c r="C65" s="268" t="s">
        <v>283</v>
      </c>
      <c r="D65" s="268"/>
      <c r="E65" s="268" t="s">
        <v>284</v>
      </c>
      <c r="F65" s="268"/>
      <c r="G65" s="268" t="s">
        <v>285</v>
      </c>
      <c r="H65" s="268"/>
      <c r="I65" s="268"/>
      <c r="J65" s="268" t="s">
        <v>294</v>
      </c>
      <c r="K65" s="268"/>
    </row>
    <row r="66" spans="1:11" ht="39">
      <c r="A66" s="112"/>
      <c r="B66" s="113" t="s">
        <v>402</v>
      </c>
      <c r="C66" s="113" t="s">
        <v>313</v>
      </c>
      <c r="D66" s="113" t="s">
        <v>403</v>
      </c>
      <c r="E66" s="113" t="s">
        <v>313</v>
      </c>
      <c r="F66" s="113" t="s">
        <v>403</v>
      </c>
      <c r="G66" s="113" t="s">
        <v>313</v>
      </c>
      <c r="H66" s="113" t="s">
        <v>404</v>
      </c>
      <c r="I66" s="113" t="s">
        <v>405</v>
      </c>
      <c r="J66" s="113" t="s">
        <v>313</v>
      </c>
      <c r="K66" s="113" t="s">
        <v>403</v>
      </c>
    </row>
    <row r="67" spans="1:11">
      <c r="A67" s="114" t="s">
        <v>418</v>
      </c>
      <c r="B67" s="112"/>
      <c r="C67" s="112"/>
      <c r="D67" s="112"/>
      <c r="E67" s="112"/>
      <c r="F67" s="112"/>
      <c r="G67" s="112"/>
      <c r="H67" s="112"/>
      <c r="I67" s="112"/>
      <c r="J67" s="112"/>
      <c r="K67" s="112"/>
    </row>
    <row r="68" spans="1:11">
      <c r="B68" s="115" t="s">
        <v>407</v>
      </c>
      <c r="C68" s="109">
        <v>8</v>
      </c>
      <c r="D68" s="109">
        <v>8</v>
      </c>
      <c r="E68" s="109">
        <v>62</v>
      </c>
      <c r="F68" s="109">
        <v>62</v>
      </c>
      <c r="G68" s="109">
        <v>129453</v>
      </c>
      <c r="H68" s="109">
        <v>129348</v>
      </c>
      <c r="I68" s="109">
        <v>105</v>
      </c>
      <c r="J68" s="109">
        <v>129523</v>
      </c>
      <c r="K68" s="109">
        <v>129523</v>
      </c>
    </row>
    <row r="69" spans="1:11">
      <c r="B69" s="115" t="s">
        <v>408</v>
      </c>
      <c r="C69" s="109">
        <v>8</v>
      </c>
      <c r="D69" s="109">
        <v>8</v>
      </c>
      <c r="E69" s="109">
        <v>65</v>
      </c>
      <c r="F69" s="109">
        <v>65</v>
      </c>
      <c r="G69" s="109">
        <v>136719</v>
      </c>
      <c r="H69" s="109">
        <v>136614</v>
      </c>
      <c r="I69" s="109">
        <v>0</v>
      </c>
      <c r="J69" s="109">
        <v>136792</v>
      </c>
      <c r="K69" s="109">
        <v>136687</v>
      </c>
    </row>
    <row r="70" spans="1:11">
      <c r="B70" s="115" t="s">
        <v>409</v>
      </c>
      <c r="C70" s="109">
        <v>8</v>
      </c>
      <c r="D70" s="109">
        <v>8</v>
      </c>
      <c r="E70" s="109">
        <v>65</v>
      </c>
      <c r="F70" s="109">
        <v>65</v>
      </c>
      <c r="G70" s="109">
        <v>130033</v>
      </c>
      <c r="H70" s="109">
        <v>129928</v>
      </c>
      <c r="I70" s="109">
        <v>105</v>
      </c>
      <c r="J70" s="109">
        <v>130106</v>
      </c>
      <c r="K70" s="109">
        <v>130106</v>
      </c>
    </row>
    <row r="71" spans="1:11">
      <c r="B71" s="115" t="s">
        <v>410</v>
      </c>
      <c r="C71" s="109">
        <v>8</v>
      </c>
      <c r="D71" s="109">
        <v>8</v>
      </c>
      <c r="E71" s="109">
        <v>66</v>
      </c>
      <c r="F71" s="109">
        <v>66</v>
      </c>
      <c r="G71" s="109">
        <v>130116</v>
      </c>
      <c r="H71" s="109">
        <v>130011</v>
      </c>
      <c r="I71" s="109">
        <v>0</v>
      </c>
      <c r="J71" s="109">
        <v>130190</v>
      </c>
      <c r="K71" s="109">
        <v>130085</v>
      </c>
    </row>
    <row r="72" spans="1:11">
      <c r="B72" s="115" t="s">
        <v>411</v>
      </c>
      <c r="C72" s="109">
        <v>8</v>
      </c>
      <c r="D72" s="109">
        <v>8</v>
      </c>
      <c r="E72" s="109">
        <v>66</v>
      </c>
      <c r="F72" s="109">
        <v>66</v>
      </c>
      <c r="G72" s="109">
        <v>130394</v>
      </c>
      <c r="H72" s="109">
        <v>130289</v>
      </c>
      <c r="I72" s="109">
        <v>105</v>
      </c>
      <c r="J72" s="109">
        <v>130468</v>
      </c>
      <c r="K72" s="109">
        <v>130468</v>
      </c>
    </row>
    <row r="73" spans="1:11">
      <c r="B73" s="115" t="s">
        <v>412</v>
      </c>
      <c r="C73" s="109">
        <v>8</v>
      </c>
      <c r="D73" s="109">
        <v>8</v>
      </c>
      <c r="E73" s="109">
        <v>66</v>
      </c>
      <c r="F73" s="109">
        <v>66</v>
      </c>
      <c r="G73" s="109">
        <v>130635</v>
      </c>
      <c r="H73" s="109">
        <v>130530</v>
      </c>
      <c r="I73" s="109">
        <v>0</v>
      </c>
      <c r="J73" s="109">
        <v>130709</v>
      </c>
      <c r="K73" s="109">
        <v>130604</v>
      </c>
    </row>
    <row r="75" spans="1:11">
      <c r="A75" s="110"/>
      <c r="B75" s="111"/>
      <c r="C75" s="268" t="s">
        <v>283</v>
      </c>
      <c r="D75" s="268"/>
      <c r="E75" s="268" t="s">
        <v>284</v>
      </c>
      <c r="F75" s="268"/>
      <c r="G75" s="268" t="s">
        <v>285</v>
      </c>
      <c r="H75" s="268"/>
      <c r="I75" s="268"/>
      <c r="J75" s="268" t="s">
        <v>294</v>
      </c>
      <c r="K75" s="268"/>
    </row>
    <row r="76" spans="1:11" ht="39">
      <c r="A76" s="112"/>
      <c r="B76" s="113" t="s">
        <v>402</v>
      </c>
      <c r="C76" s="113" t="s">
        <v>313</v>
      </c>
      <c r="D76" s="113" t="s">
        <v>403</v>
      </c>
      <c r="E76" s="113" t="s">
        <v>313</v>
      </c>
      <c r="F76" s="113" t="s">
        <v>403</v>
      </c>
      <c r="G76" s="113" t="s">
        <v>313</v>
      </c>
      <c r="H76" s="113" t="s">
        <v>404</v>
      </c>
      <c r="I76" s="113" t="s">
        <v>405</v>
      </c>
      <c r="J76" s="113" t="s">
        <v>313</v>
      </c>
      <c r="K76" s="113" t="s">
        <v>403</v>
      </c>
    </row>
    <row r="77" spans="1:11">
      <c r="A77" s="114" t="s">
        <v>419</v>
      </c>
      <c r="B77" s="112"/>
      <c r="C77" s="112"/>
      <c r="D77" s="112"/>
      <c r="E77" s="112"/>
      <c r="F77" s="112"/>
      <c r="G77" s="112"/>
      <c r="H77" s="112"/>
      <c r="I77" s="112"/>
      <c r="J77" s="112"/>
      <c r="K77" s="112"/>
    </row>
    <row r="78" spans="1:11">
      <c r="B78" s="115" t="s">
        <v>407</v>
      </c>
      <c r="C78" s="109">
        <v>2</v>
      </c>
      <c r="D78" s="109">
        <v>2</v>
      </c>
      <c r="E78" s="109">
        <v>21</v>
      </c>
      <c r="F78" s="109">
        <v>21</v>
      </c>
      <c r="G78" s="109">
        <v>52182</v>
      </c>
      <c r="H78" s="109">
        <v>41220</v>
      </c>
      <c r="I78" s="109">
        <v>6066</v>
      </c>
      <c r="J78" s="109">
        <v>52205</v>
      </c>
      <c r="K78" s="109">
        <v>47309</v>
      </c>
    </row>
    <row r="79" spans="1:11">
      <c r="B79" s="115" t="s">
        <v>408</v>
      </c>
      <c r="C79" s="109">
        <v>2</v>
      </c>
      <c r="D79" s="109">
        <v>2</v>
      </c>
      <c r="E79" s="109">
        <v>21</v>
      </c>
      <c r="F79" s="109">
        <v>21</v>
      </c>
      <c r="G79" s="109">
        <v>52461</v>
      </c>
      <c r="H79" s="109">
        <v>41484</v>
      </c>
      <c r="I79" s="109">
        <v>4911</v>
      </c>
      <c r="J79" s="109">
        <v>52484</v>
      </c>
      <c r="K79" s="109">
        <v>46418</v>
      </c>
    </row>
    <row r="80" spans="1:11">
      <c r="B80" s="115" t="s">
        <v>409</v>
      </c>
      <c r="C80" s="109">
        <v>2</v>
      </c>
      <c r="D80" s="109">
        <v>2</v>
      </c>
      <c r="E80" s="109">
        <v>21</v>
      </c>
      <c r="F80" s="109">
        <v>21</v>
      </c>
      <c r="G80" s="109">
        <v>52531</v>
      </c>
      <c r="H80" s="109">
        <v>41545</v>
      </c>
      <c r="I80" s="109">
        <v>6075</v>
      </c>
      <c r="J80" s="109">
        <v>52554</v>
      </c>
      <c r="K80" s="109">
        <v>47643</v>
      </c>
    </row>
    <row r="81" spans="1:11">
      <c r="B81" s="115" t="s">
        <v>410</v>
      </c>
      <c r="C81" s="109">
        <v>2</v>
      </c>
      <c r="D81" s="109">
        <v>2</v>
      </c>
      <c r="E81" s="109">
        <v>21</v>
      </c>
      <c r="F81" s="109">
        <v>21</v>
      </c>
      <c r="G81" s="109">
        <v>52681</v>
      </c>
      <c r="H81" s="109">
        <v>41682</v>
      </c>
      <c r="I81" s="109">
        <v>4924</v>
      </c>
      <c r="J81" s="109">
        <v>52704</v>
      </c>
      <c r="K81" s="109">
        <v>46629</v>
      </c>
    </row>
    <row r="82" spans="1:11">
      <c r="B82" s="115" t="s">
        <v>411</v>
      </c>
      <c r="C82" s="109">
        <v>2</v>
      </c>
      <c r="D82" s="109">
        <v>2</v>
      </c>
      <c r="E82" s="109">
        <v>21</v>
      </c>
      <c r="F82" s="109">
        <v>21</v>
      </c>
      <c r="G82" s="109">
        <v>52863</v>
      </c>
      <c r="H82" s="109">
        <v>41859</v>
      </c>
      <c r="I82" s="109">
        <v>6080</v>
      </c>
      <c r="J82" s="109">
        <v>52886</v>
      </c>
      <c r="K82" s="109">
        <v>47962</v>
      </c>
    </row>
    <row r="83" spans="1:11">
      <c r="B83" s="115" t="s">
        <v>412</v>
      </c>
      <c r="C83" s="109">
        <v>2</v>
      </c>
      <c r="D83" s="109">
        <v>2</v>
      </c>
      <c r="E83" s="109">
        <v>21</v>
      </c>
      <c r="F83" s="109">
        <v>21</v>
      </c>
      <c r="G83" s="109">
        <v>52991</v>
      </c>
      <c r="H83" s="109">
        <v>41978</v>
      </c>
      <c r="I83" s="109">
        <v>4933</v>
      </c>
      <c r="J83" s="109">
        <v>53014</v>
      </c>
      <c r="K83" s="109">
        <v>46934</v>
      </c>
    </row>
    <row r="85" spans="1:11">
      <c r="A85" s="110"/>
      <c r="B85" s="111"/>
      <c r="C85" s="268" t="s">
        <v>283</v>
      </c>
      <c r="D85" s="268"/>
      <c r="E85" s="268" t="s">
        <v>284</v>
      </c>
      <c r="F85" s="268"/>
      <c r="G85" s="268" t="s">
        <v>285</v>
      </c>
      <c r="H85" s="268"/>
      <c r="I85" s="268"/>
      <c r="J85" s="268" t="s">
        <v>294</v>
      </c>
      <c r="K85" s="268"/>
    </row>
    <row r="86" spans="1:11" ht="39">
      <c r="A86" s="112"/>
      <c r="B86" s="113" t="s">
        <v>402</v>
      </c>
      <c r="C86" s="113" t="s">
        <v>313</v>
      </c>
      <c r="D86" s="113" t="s">
        <v>403</v>
      </c>
      <c r="E86" s="113" t="s">
        <v>313</v>
      </c>
      <c r="F86" s="113" t="s">
        <v>403</v>
      </c>
      <c r="G86" s="113" t="s">
        <v>313</v>
      </c>
      <c r="H86" s="113" t="s">
        <v>404</v>
      </c>
      <c r="I86" s="113" t="s">
        <v>405</v>
      </c>
      <c r="J86" s="113" t="s">
        <v>313</v>
      </c>
      <c r="K86" s="113" t="s">
        <v>403</v>
      </c>
    </row>
    <row r="87" spans="1:11">
      <c r="A87" s="114" t="s">
        <v>420</v>
      </c>
      <c r="B87" s="112"/>
      <c r="C87" s="112"/>
      <c r="D87" s="112"/>
      <c r="E87" s="112"/>
      <c r="F87" s="112"/>
      <c r="G87" s="112"/>
      <c r="H87" s="112"/>
      <c r="I87" s="112"/>
      <c r="J87" s="112"/>
      <c r="K87" s="112"/>
    </row>
    <row r="88" spans="1:11">
      <c r="B88" s="115" t="s">
        <v>407</v>
      </c>
      <c r="E88" s="109">
        <v>10</v>
      </c>
      <c r="F88" s="109">
        <v>10</v>
      </c>
      <c r="G88" s="109">
        <v>76072</v>
      </c>
      <c r="H88" s="109">
        <v>41976</v>
      </c>
      <c r="I88" s="109">
        <v>17522</v>
      </c>
      <c r="J88" s="109">
        <v>76082</v>
      </c>
      <c r="K88" s="109">
        <v>59508</v>
      </c>
    </row>
    <row r="89" spans="1:11">
      <c r="B89" s="115" t="s">
        <v>408</v>
      </c>
      <c r="E89" s="109">
        <v>11</v>
      </c>
      <c r="F89" s="109">
        <v>11</v>
      </c>
      <c r="G89" s="109">
        <v>76206</v>
      </c>
      <c r="H89" s="109">
        <v>42098</v>
      </c>
      <c r="I89" s="109">
        <v>16586</v>
      </c>
      <c r="J89" s="109">
        <v>76217</v>
      </c>
      <c r="K89" s="109">
        <v>58695</v>
      </c>
    </row>
    <row r="90" spans="1:11">
      <c r="B90" s="115" t="s">
        <v>409</v>
      </c>
      <c r="E90" s="109">
        <v>11</v>
      </c>
      <c r="F90" s="109">
        <v>11</v>
      </c>
      <c r="G90" s="109">
        <v>76301</v>
      </c>
      <c r="H90" s="109">
        <v>42153</v>
      </c>
      <c r="I90" s="109">
        <v>17562</v>
      </c>
      <c r="J90" s="109">
        <v>76312</v>
      </c>
      <c r="K90" s="109">
        <v>59726</v>
      </c>
    </row>
    <row r="91" spans="1:11">
      <c r="B91" s="115" t="s">
        <v>410</v>
      </c>
      <c r="E91" s="109">
        <v>11</v>
      </c>
      <c r="F91" s="109">
        <v>11</v>
      </c>
      <c r="G91" s="109">
        <v>76371</v>
      </c>
      <c r="H91" s="109">
        <v>42207</v>
      </c>
      <c r="I91" s="109">
        <v>16602</v>
      </c>
      <c r="J91" s="109">
        <v>76382</v>
      </c>
      <c r="K91" s="109">
        <v>58820</v>
      </c>
    </row>
    <row r="92" spans="1:11">
      <c r="B92" s="115" t="s">
        <v>411</v>
      </c>
      <c r="E92" s="109">
        <v>11</v>
      </c>
      <c r="F92" s="109">
        <v>11</v>
      </c>
      <c r="G92" s="109">
        <v>76462</v>
      </c>
      <c r="H92" s="109">
        <v>42287</v>
      </c>
      <c r="I92" s="109">
        <v>17573</v>
      </c>
      <c r="J92" s="109">
        <v>76473</v>
      </c>
      <c r="K92" s="109">
        <v>59871</v>
      </c>
    </row>
    <row r="93" spans="1:11">
      <c r="B93" s="115" t="s">
        <v>412</v>
      </c>
      <c r="E93" s="109">
        <v>12</v>
      </c>
      <c r="F93" s="109">
        <v>12</v>
      </c>
      <c r="G93" s="109">
        <v>76566</v>
      </c>
      <c r="H93" s="109">
        <v>42363</v>
      </c>
      <c r="I93" s="109">
        <v>16630</v>
      </c>
      <c r="J93" s="109">
        <v>76578</v>
      </c>
      <c r="K93" s="109">
        <v>59005</v>
      </c>
    </row>
    <row r="95" spans="1:11">
      <c r="A95" s="110"/>
      <c r="B95" s="111"/>
      <c r="C95" s="268" t="s">
        <v>283</v>
      </c>
      <c r="D95" s="268"/>
      <c r="E95" s="268" t="s">
        <v>284</v>
      </c>
      <c r="F95" s="268"/>
      <c r="G95" s="268" t="s">
        <v>285</v>
      </c>
      <c r="H95" s="268"/>
      <c r="I95" s="268"/>
      <c r="J95" s="268" t="s">
        <v>294</v>
      </c>
      <c r="K95" s="268"/>
    </row>
    <row r="96" spans="1:11" ht="39">
      <c r="A96" s="112"/>
      <c r="B96" s="113" t="s">
        <v>402</v>
      </c>
      <c r="C96" s="113" t="s">
        <v>313</v>
      </c>
      <c r="D96" s="113" t="s">
        <v>403</v>
      </c>
      <c r="E96" s="113" t="s">
        <v>313</v>
      </c>
      <c r="F96" s="113" t="s">
        <v>403</v>
      </c>
      <c r="G96" s="113" t="s">
        <v>313</v>
      </c>
      <c r="H96" s="113" t="s">
        <v>404</v>
      </c>
      <c r="I96" s="113" t="s">
        <v>405</v>
      </c>
      <c r="J96" s="113" t="s">
        <v>313</v>
      </c>
      <c r="K96" s="113" t="s">
        <v>403</v>
      </c>
    </row>
    <row r="97" spans="1:11">
      <c r="A97" s="114" t="s">
        <v>421</v>
      </c>
      <c r="B97" s="112"/>
      <c r="C97" s="112"/>
      <c r="D97" s="112"/>
      <c r="E97" s="112"/>
      <c r="F97" s="112"/>
      <c r="G97" s="112"/>
      <c r="H97" s="112"/>
      <c r="I97" s="112"/>
      <c r="J97" s="112"/>
      <c r="K97" s="112"/>
    </row>
    <row r="98" spans="1:11">
      <c r="B98" s="115" t="s">
        <v>407</v>
      </c>
      <c r="C98" s="109">
        <v>1</v>
      </c>
      <c r="D98" s="109">
        <v>1</v>
      </c>
      <c r="E98" s="109">
        <v>115</v>
      </c>
      <c r="F98" s="109">
        <v>115</v>
      </c>
      <c r="G98" s="109">
        <v>122861</v>
      </c>
      <c r="H98" s="109">
        <v>122859</v>
      </c>
      <c r="I98" s="109">
        <v>0</v>
      </c>
      <c r="J98" s="109">
        <v>122977</v>
      </c>
      <c r="K98" s="109">
        <v>122973</v>
      </c>
    </row>
    <row r="99" spans="1:11">
      <c r="B99" s="115" t="s">
        <v>408</v>
      </c>
      <c r="C99" s="109">
        <v>1</v>
      </c>
      <c r="D99" s="109">
        <v>1</v>
      </c>
      <c r="E99" s="109">
        <v>117</v>
      </c>
      <c r="F99" s="109">
        <v>117</v>
      </c>
      <c r="G99" s="109">
        <v>123243</v>
      </c>
      <c r="H99" s="109">
        <v>123241</v>
      </c>
      <c r="I99" s="109">
        <v>0</v>
      </c>
      <c r="J99" s="109">
        <v>123361</v>
      </c>
      <c r="K99" s="109">
        <v>123361</v>
      </c>
    </row>
    <row r="100" spans="1:11">
      <c r="B100" s="115" t="s">
        <v>409</v>
      </c>
      <c r="C100" s="109">
        <v>1</v>
      </c>
      <c r="D100" s="109">
        <v>1</v>
      </c>
      <c r="E100" s="109">
        <v>117</v>
      </c>
      <c r="F100" s="109">
        <v>117</v>
      </c>
      <c r="G100" s="109">
        <v>123536</v>
      </c>
      <c r="H100" s="109">
        <v>123534</v>
      </c>
      <c r="I100" s="109">
        <v>0</v>
      </c>
      <c r="J100" s="109">
        <v>123654</v>
      </c>
      <c r="K100" s="109">
        <v>123652</v>
      </c>
    </row>
    <row r="101" spans="1:11">
      <c r="B101" s="115" t="s">
        <v>410</v>
      </c>
      <c r="C101" s="109">
        <v>2</v>
      </c>
      <c r="D101" s="109">
        <v>2</v>
      </c>
      <c r="E101" s="109">
        <v>118</v>
      </c>
      <c r="F101" s="109">
        <v>118</v>
      </c>
      <c r="G101" s="109">
        <v>124090</v>
      </c>
      <c r="H101" s="109">
        <v>124090</v>
      </c>
      <c r="I101" s="109">
        <v>0</v>
      </c>
      <c r="J101" s="109">
        <v>124210</v>
      </c>
      <c r="K101" s="109">
        <v>124210</v>
      </c>
    </row>
    <row r="102" spans="1:11">
      <c r="B102" s="115" t="s">
        <v>411</v>
      </c>
      <c r="C102" s="109">
        <v>2</v>
      </c>
      <c r="D102" s="109">
        <v>2</v>
      </c>
      <c r="E102" s="109">
        <v>118</v>
      </c>
      <c r="F102" s="109">
        <v>118</v>
      </c>
      <c r="G102" s="109">
        <v>126273</v>
      </c>
      <c r="H102" s="109">
        <v>126271</v>
      </c>
      <c r="I102" s="109">
        <v>0</v>
      </c>
      <c r="J102" s="109">
        <v>126393</v>
      </c>
      <c r="K102" s="109">
        <v>126391</v>
      </c>
    </row>
    <row r="103" spans="1:11">
      <c r="B103" s="115" t="s">
        <v>412</v>
      </c>
      <c r="C103" s="109">
        <v>2</v>
      </c>
      <c r="D103" s="109">
        <v>2</v>
      </c>
      <c r="E103" s="109">
        <v>118</v>
      </c>
      <c r="F103" s="109">
        <v>118</v>
      </c>
      <c r="G103" s="109">
        <v>126580</v>
      </c>
      <c r="H103" s="109">
        <v>126580</v>
      </c>
      <c r="I103" s="109">
        <v>0</v>
      </c>
      <c r="J103" s="109">
        <v>126700</v>
      </c>
      <c r="K103" s="109">
        <v>126700</v>
      </c>
    </row>
    <row r="105" spans="1:11">
      <c r="A105" s="110"/>
      <c r="B105" s="111"/>
      <c r="C105" s="268" t="s">
        <v>283</v>
      </c>
      <c r="D105" s="268"/>
      <c r="E105" s="268" t="s">
        <v>284</v>
      </c>
      <c r="F105" s="268"/>
      <c r="G105" s="268" t="s">
        <v>285</v>
      </c>
      <c r="H105" s="268"/>
      <c r="I105" s="268"/>
      <c r="J105" s="268" t="s">
        <v>294</v>
      </c>
      <c r="K105" s="268"/>
    </row>
    <row r="106" spans="1:11" ht="39">
      <c r="A106" s="112"/>
      <c r="B106" s="113" t="s">
        <v>402</v>
      </c>
      <c r="C106" s="113" t="s">
        <v>313</v>
      </c>
      <c r="D106" s="113" t="s">
        <v>403</v>
      </c>
      <c r="E106" s="113" t="s">
        <v>313</v>
      </c>
      <c r="F106" s="113" t="s">
        <v>403</v>
      </c>
      <c r="G106" s="113" t="s">
        <v>313</v>
      </c>
      <c r="H106" s="113" t="s">
        <v>404</v>
      </c>
      <c r="I106" s="113" t="s">
        <v>405</v>
      </c>
      <c r="J106" s="113" t="s">
        <v>313</v>
      </c>
      <c r="K106" s="113" t="s">
        <v>403</v>
      </c>
    </row>
    <row r="107" spans="1:11">
      <c r="A107" s="114" t="s">
        <v>422</v>
      </c>
      <c r="B107" s="112"/>
      <c r="C107" s="112"/>
      <c r="D107" s="112"/>
      <c r="E107" s="112"/>
      <c r="F107" s="112"/>
      <c r="G107" s="112"/>
      <c r="H107" s="112"/>
      <c r="I107" s="112"/>
      <c r="J107" s="112"/>
      <c r="K107" s="112"/>
    </row>
    <row r="108" spans="1:11">
      <c r="B108" s="115" t="s">
        <v>407</v>
      </c>
      <c r="E108" s="109">
        <v>40</v>
      </c>
      <c r="F108" s="109">
        <v>40</v>
      </c>
      <c r="G108" s="109">
        <v>174404</v>
      </c>
      <c r="H108" s="109">
        <v>38081</v>
      </c>
      <c r="I108" s="109">
        <v>63334</v>
      </c>
      <c r="J108" s="109">
        <v>174444</v>
      </c>
      <c r="K108" s="109">
        <v>101455</v>
      </c>
    </row>
    <row r="109" spans="1:11">
      <c r="B109" s="115" t="s">
        <v>408</v>
      </c>
      <c r="E109" s="109">
        <v>40</v>
      </c>
      <c r="F109" s="109">
        <v>40</v>
      </c>
      <c r="G109" s="109">
        <v>175006</v>
      </c>
      <c r="H109" s="109">
        <v>38176</v>
      </c>
      <c r="I109" s="109">
        <v>73496</v>
      </c>
      <c r="J109" s="109">
        <v>175046</v>
      </c>
      <c r="K109" s="109">
        <v>111712</v>
      </c>
    </row>
    <row r="110" spans="1:11">
      <c r="B110" s="115" t="s">
        <v>409</v>
      </c>
      <c r="E110" s="109">
        <v>40</v>
      </c>
      <c r="F110" s="109">
        <v>40</v>
      </c>
      <c r="G110" s="109">
        <v>176621</v>
      </c>
      <c r="H110" s="109">
        <v>38212</v>
      </c>
      <c r="I110" s="109">
        <v>64913</v>
      </c>
      <c r="J110" s="109">
        <v>176661</v>
      </c>
      <c r="K110" s="109">
        <v>103165</v>
      </c>
    </row>
    <row r="111" spans="1:11">
      <c r="B111" s="115" t="s">
        <v>410</v>
      </c>
      <c r="E111" s="109">
        <v>40</v>
      </c>
      <c r="F111" s="109">
        <v>40</v>
      </c>
      <c r="G111" s="109">
        <v>176929</v>
      </c>
      <c r="H111" s="109">
        <v>38301</v>
      </c>
      <c r="I111" s="109">
        <v>73715</v>
      </c>
      <c r="J111" s="109">
        <v>176969</v>
      </c>
      <c r="K111" s="109">
        <v>112056</v>
      </c>
    </row>
    <row r="112" spans="1:11">
      <c r="B112" s="115" t="s">
        <v>411</v>
      </c>
      <c r="E112" s="109">
        <v>40</v>
      </c>
      <c r="F112" s="109">
        <v>40</v>
      </c>
      <c r="G112" s="109">
        <v>178017</v>
      </c>
      <c r="H112" s="109">
        <v>38644</v>
      </c>
      <c r="I112" s="109">
        <v>65658</v>
      </c>
      <c r="J112" s="109">
        <v>178057</v>
      </c>
      <c r="K112" s="109">
        <v>104342</v>
      </c>
    </row>
    <row r="113" spans="1:11">
      <c r="B113" s="115" t="s">
        <v>412</v>
      </c>
      <c r="E113" s="109">
        <v>40</v>
      </c>
      <c r="F113" s="109">
        <v>40</v>
      </c>
      <c r="G113" s="109">
        <v>179765</v>
      </c>
      <c r="H113" s="109">
        <v>39538</v>
      </c>
      <c r="I113" s="109">
        <v>74569</v>
      </c>
      <c r="J113" s="109">
        <v>179805</v>
      </c>
      <c r="K113" s="109">
        <v>114147</v>
      </c>
    </row>
    <row r="115" spans="1:11">
      <c r="A115" s="110"/>
      <c r="B115" s="111"/>
      <c r="C115" s="268" t="s">
        <v>283</v>
      </c>
      <c r="D115" s="268"/>
      <c r="E115" s="268" t="s">
        <v>284</v>
      </c>
      <c r="F115" s="268"/>
      <c r="G115" s="268" t="s">
        <v>285</v>
      </c>
      <c r="H115" s="268"/>
      <c r="I115" s="268"/>
      <c r="J115" s="268" t="s">
        <v>294</v>
      </c>
      <c r="K115" s="268"/>
    </row>
    <row r="116" spans="1:11" ht="39">
      <c r="A116" s="112"/>
      <c r="B116" s="113" t="s">
        <v>402</v>
      </c>
      <c r="C116" s="113" t="s">
        <v>313</v>
      </c>
      <c r="D116" s="113" t="s">
        <v>403</v>
      </c>
      <c r="E116" s="113" t="s">
        <v>313</v>
      </c>
      <c r="F116" s="113" t="s">
        <v>403</v>
      </c>
      <c r="G116" s="113" t="s">
        <v>313</v>
      </c>
      <c r="H116" s="113" t="s">
        <v>404</v>
      </c>
      <c r="I116" s="113" t="s">
        <v>405</v>
      </c>
      <c r="J116" s="113" t="s">
        <v>313</v>
      </c>
      <c r="K116" s="113" t="s">
        <v>403</v>
      </c>
    </row>
    <row r="117" spans="1:11">
      <c r="A117" s="114" t="s">
        <v>423</v>
      </c>
      <c r="B117" s="112"/>
      <c r="C117" s="112"/>
      <c r="D117" s="112"/>
      <c r="E117" s="112"/>
      <c r="F117" s="112"/>
      <c r="G117" s="112"/>
      <c r="H117" s="112"/>
      <c r="I117" s="112"/>
      <c r="J117" s="112"/>
      <c r="K117" s="112"/>
    </row>
    <row r="118" spans="1:11">
      <c r="B118" s="115" t="s">
        <v>407</v>
      </c>
      <c r="C118" s="109">
        <v>1</v>
      </c>
      <c r="D118" s="109">
        <v>1</v>
      </c>
      <c r="E118" s="109">
        <v>50</v>
      </c>
      <c r="F118" s="109">
        <v>50</v>
      </c>
      <c r="G118" s="109">
        <v>142630</v>
      </c>
      <c r="H118" s="109">
        <v>142630</v>
      </c>
      <c r="I118" s="109">
        <v>0</v>
      </c>
      <c r="J118" s="109">
        <v>142681</v>
      </c>
      <c r="K118" s="109">
        <v>142681</v>
      </c>
    </row>
    <row r="119" spans="1:11">
      <c r="B119" s="115" t="s">
        <v>408</v>
      </c>
      <c r="C119" s="109">
        <v>1</v>
      </c>
      <c r="D119" s="109">
        <v>1</v>
      </c>
      <c r="E119" s="109">
        <v>51</v>
      </c>
      <c r="F119" s="109">
        <v>51</v>
      </c>
      <c r="G119" s="109">
        <v>142381</v>
      </c>
      <c r="H119" s="109">
        <v>142375</v>
      </c>
      <c r="I119" s="109">
        <v>0</v>
      </c>
      <c r="J119" s="109">
        <v>142433</v>
      </c>
      <c r="K119" s="109">
        <v>142427</v>
      </c>
    </row>
    <row r="120" spans="1:11">
      <c r="B120" s="115" t="s">
        <v>409</v>
      </c>
      <c r="C120" s="109">
        <v>1</v>
      </c>
      <c r="D120" s="109">
        <v>1</v>
      </c>
      <c r="E120" s="109">
        <v>51</v>
      </c>
      <c r="F120" s="109">
        <v>51</v>
      </c>
      <c r="G120" s="109">
        <v>142679</v>
      </c>
      <c r="H120" s="109">
        <v>142679</v>
      </c>
      <c r="I120" s="109">
        <v>0</v>
      </c>
      <c r="J120" s="109">
        <v>142731</v>
      </c>
      <c r="K120" s="109">
        <v>142731</v>
      </c>
    </row>
    <row r="121" spans="1:11">
      <c r="B121" s="115" t="s">
        <v>410</v>
      </c>
      <c r="C121" s="109">
        <v>1</v>
      </c>
      <c r="D121" s="109">
        <v>1</v>
      </c>
      <c r="E121" s="109">
        <v>51</v>
      </c>
      <c r="F121" s="109">
        <v>51</v>
      </c>
      <c r="G121" s="109">
        <v>143049</v>
      </c>
      <c r="H121" s="109">
        <v>143043</v>
      </c>
      <c r="I121" s="109">
        <v>0</v>
      </c>
      <c r="J121" s="109">
        <v>143101</v>
      </c>
      <c r="K121" s="109">
        <v>143095</v>
      </c>
    </row>
    <row r="122" spans="1:11">
      <c r="B122" s="115" t="s">
        <v>411</v>
      </c>
      <c r="C122" s="109">
        <v>1</v>
      </c>
      <c r="D122" s="109">
        <v>1</v>
      </c>
      <c r="E122" s="109">
        <v>52</v>
      </c>
      <c r="F122" s="109">
        <v>52</v>
      </c>
      <c r="G122" s="109">
        <v>144251</v>
      </c>
      <c r="H122" s="109">
        <v>144251</v>
      </c>
      <c r="I122" s="109">
        <v>0</v>
      </c>
      <c r="J122" s="109">
        <v>144304</v>
      </c>
      <c r="K122" s="109">
        <v>144304</v>
      </c>
    </row>
    <row r="123" spans="1:11">
      <c r="B123" s="115" t="s">
        <v>412</v>
      </c>
      <c r="C123" s="109">
        <v>1</v>
      </c>
      <c r="D123" s="109">
        <v>1</v>
      </c>
      <c r="E123" s="109">
        <v>52</v>
      </c>
      <c r="F123" s="109">
        <v>52</v>
      </c>
      <c r="G123" s="109">
        <v>146416</v>
      </c>
      <c r="H123" s="109">
        <v>146411</v>
      </c>
      <c r="I123" s="109">
        <v>0</v>
      </c>
      <c r="J123" s="109">
        <v>146469</v>
      </c>
      <c r="K123" s="109">
        <v>146464</v>
      </c>
    </row>
    <row r="125" spans="1:11">
      <c r="A125" s="110"/>
      <c r="B125" s="111"/>
      <c r="C125" s="268" t="s">
        <v>283</v>
      </c>
      <c r="D125" s="268"/>
      <c r="E125" s="268" t="s">
        <v>284</v>
      </c>
      <c r="F125" s="268"/>
      <c r="G125" s="268" t="s">
        <v>285</v>
      </c>
      <c r="H125" s="268"/>
      <c r="I125" s="268"/>
      <c r="J125" s="268" t="s">
        <v>294</v>
      </c>
      <c r="K125" s="268"/>
    </row>
    <row r="126" spans="1:11" ht="39">
      <c r="A126" s="112"/>
      <c r="B126" s="113" t="s">
        <v>402</v>
      </c>
      <c r="C126" s="113" t="s">
        <v>313</v>
      </c>
      <c r="D126" s="113" t="s">
        <v>403</v>
      </c>
      <c r="E126" s="113" t="s">
        <v>313</v>
      </c>
      <c r="F126" s="113" t="s">
        <v>403</v>
      </c>
      <c r="G126" s="113" t="s">
        <v>313</v>
      </c>
      <c r="H126" s="113" t="s">
        <v>404</v>
      </c>
      <c r="I126" s="113" t="s">
        <v>405</v>
      </c>
      <c r="J126" s="113" t="s">
        <v>313</v>
      </c>
      <c r="K126" s="113" t="s">
        <v>403</v>
      </c>
    </row>
    <row r="127" spans="1:11">
      <c r="A127" s="114" t="s">
        <v>424</v>
      </c>
      <c r="B127" s="112"/>
      <c r="C127" s="112"/>
      <c r="D127" s="112"/>
      <c r="E127" s="112"/>
      <c r="F127" s="112"/>
      <c r="G127" s="112"/>
      <c r="H127" s="112"/>
      <c r="I127" s="112"/>
      <c r="J127" s="112"/>
      <c r="K127" s="112"/>
    </row>
    <row r="128" spans="1:11">
      <c r="B128" s="115" t="s">
        <v>407</v>
      </c>
      <c r="C128" s="109">
        <v>1</v>
      </c>
      <c r="D128" s="109">
        <v>1</v>
      </c>
      <c r="E128" s="109">
        <v>54</v>
      </c>
      <c r="F128" s="109">
        <v>54</v>
      </c>
      <c r="G128" s="109">
        <v>145244</v>
      </c>
      <c r="H128" s="109">
        <v>30244</v>
      </c>
      <c r="I128" s="109">
        <v>60737</v>
      </c>
      <c r="J128" s="109">
        <v>145299</v>
      </c>
      <c r="K128" s="109">
        <v>91036</v>
      </c>
    </row>
    <row r="129" spans="1:11">
      <c r="B129" s="115" t="s">
        <v>408</v>
      </c>
      <c r="C129" s="109">
        <v>1</v>
      </c>
      <c r="D129" s="109">
        <v>1</v>
      </c>
      <c r="E129" s="109">
        <v>59</v>
      </c>
      <c r="F129" s="109">
        <v>59</v>
      </c>
      <c r="G129" s="109">
        <v>145571</v>
      </c>
      <c r="H129" s="109">
        <v>30461</v>
      </c>
      <c r="I129" s="109">
        <v>54373</v>
      </c>
      <c r="J129" s="109">
        <v>145631</v>
      </c>
      <c r="K129" s="109">
        <v>84894</v>
      </c>
    </row>
    <row r="130" spans="1:11">
      <c r="B130" s="115" t="s">
        <v>409</v>
      </c>
      <c r="C130" s="109">
        <v>1</v>
      </c>
      <c r="D130" s="109">
        <v>1</v>
      </c>
      <c r="E130" s="109">
        <v>59</v>
      </c>
      <c r="F130" s="109">
        <v>59</v>
      </c>
      <c r="G130" s="109">
        <v>145736</v>
      </c>
      <c r="H130" s="109">
        <v>30505</v>
      </c>
      <c r="I130" s="109">
        <v>60858</v>
      </c>
      <c r="J130" s="109">
        <v>145796</v>
      </c>
      <c r="K130" s="109">
        <v>91423</v>
      </c>
    </row>
    <row r="131" spans="1:11">
      <c r="B131" s="115" t="s">
        <v>410</v>
      </c>
      <c r="C131" s="109">
        <v>1</v>
      </c>
      <c r="D131" s="109">
        <v>1</v>
      </c>
      <c r="E131" s="109">
        <v>59</v>
      </c>
      <c r="F131" s="109">
        <v>59</v>
      </c>
      <c r="G131" s="109">
        <v>145876</v>
      </c>
      <c r="H131" s="109">
        <v>30612</v>
      </c>
      <c r="I131" s="109">
        <v>54406</v>
      </c>
      <c r="J131" s="109">
        <v>145936</v>
      </c>
      <c r="K131" s="109">
        <v>85078</v>
      </c>
    </row>
    <row r="132" spans="1:11">
      <c r="B132" s="115" t="s">
        <v>411</v>
      </c>
      <c r="C132" s="109">
        <v>1</v>
      </c>
      <c r="D132" s="109">
        <v>1</v>
      </c>
      <c r="E132" s="109">
        <v>60</v>
      </c>
      <c r="F132" s="109">
        <v>60</v>
      </c>
      <c r="G132" s="109">
        <v>146024</v>
      </c>
      <c r="H132" s="109">
        <v>30713</v>
      </c>
      <c r="I132" s="109">
        <v>60905</v>
      </c>
      <c r="J132" s="109">
        <v>146085</v>
      </c>
      <c r="K132" s="109">
        <v>91679</v>
      </c>
    </row>
    <row r="133" spans="1:11">
      <c r="B133" s="115" t="s">
        <v>412</v>
      </c>
      <c r="C133" s="109">
        <v>1</v>
      </c>
      <c r="D133" s="109">
        <v>1</v>
      </c>
      <c r="E133" s="109">
        <v>60</v>
      </c>
      <c r="F133" s="109">
        <v>60</v>
      </c>
      <c r="G133" s="109">
        <v>146302</v>
      </c>
      <c r="H133" s="109">
        <v>30934</v>
      </c>
      <c r="I133" s="109">
        <v>54463</v>
      </c>
      <c r="J133" s="109">
        <v>146363</v>
      </c>
      <c r="K133" s="109">
        <v>85458</v>
      </c>
    </row>
    <row r="135" spans="1:11">
      <c r="A135" s="110"/>
      <c r="B135" s="111"/>
      <c r="C135" s="268" t="s">
        <v>283</v>
      </c>
      <c r="D135" s="268"/>
      <c r="E135" s="268" t="s">
        <v>284</v>
      </c>
      <c r="F135" s="268"/>
      <c r="G135" s="268" t="s">
        <v>285</v>
      </c>
      <c r="H135" s="268"/>
      <c r="I135" s="268"/>
      <c r="J135" s="268" t="s">
        <v>294</v>
      </c>
      <c r="K135" s="268"/>
    </row>
    <row r="136" spans="1:11" ht="39">
      <c r="A136" s="112"/>
      <c r="B136" s="113" t="s">
        <v>402</v>
      </c>
      <c r="C136" s="113" t="s">
        <v>313</v>
      </c>
      <c r="D136" s="113" t="s">
        <v>403</v>
      </c>
      <c r="E136" s="113" t="s">
        <v>313</v>
      </c>
      <c r="F136" s="113" t="s">
        <v>403</v>
      </c>
      <c r="G136" s="113" t="s">
        <v>313</v>
      </c>
      <c r="H136" s="113" t="s">
        <v>404</v>
      </c>
      <c r="I136" s="113" t="s">
        <v>405</v>
      </c>
      <c r="J136" s="113" t="s">
        <v>313</v>
      </c>
      <c r="K136" s="113" t="s">
        <v>403</v>
      </c>
    </row>
    <row r="137" spans="1:11">
      <c r="A137" s="114" t="s">
        <v>425</v>
      </c>
      <c r="B137" s="112"/>
      <c r="C137" s="112"/>
      <c r="D137" s="112"/>
      <c r="E137" s="112"/>
      <c r="F137" s="112"/>
      <c r="G137" s="112"/>
      <c r="H137" s="112"/>
      <c r="I137" s="112"/>
      <c r="J137" s="112"/>
      <c r="K137" s="112"/>
    </row>
    <row r="138" spans="1:11">
      <c r="B138" s="115" t="s">
        <v>407</v>
      </c>
      <c r="C138" s="109">
        <v>4</v>
      </c>
      <c r="D138" s="109">
        <v>4</v>
      </c>
      <c r="E138" s="109">
        <v>50</v>
      </c>
      <c r="F138" s="109">
        <v>50</v>
      </c>
      <c r="G138" s="109">
        <v>224568</v>
      </c>
      <c r="H138" s="109">
        <v>224568</v>
      </c>
      <c r="I138" s="109">
        <v>0</v>
      </c>
      <c r="J138" s="109">
        <v>224622</v>
      </c>
      <c r="K138" s="109">
        <v>224622</v>
      </c>
    </row>
    <row r="139" spans="1:11">
      <c r="B139" s="115" t="s">
        <v>408</v>
      </c>
      <c r="C139" s="109">
        <v>4</v>
      </c>
      <c r="D139" s="109">
        <v>4</v>
      </c>
      <c r="E139" s="109">
        <v>50</v>
      </c>
      <c r="F139" s="109">
        <v>50</v>
      </c>
      <c r="G139" s="109">
        <v>225093</v>
      </c>
      <c r="H139" s="109">
        <v>225092</v>
      </c>
      <c r="I139" s="109">
        <v>0</v>
      </c>
      <c r="J139" s="109">
        <v>225147</v>
      </c>
      <c r="K139" s="109">
        <v>225146</v>
      </c>
    </row>
    <row r="140" spans="1:11">
      <c r="B140" s="115" t="s">
        <v>409</v>
      </c>
      <c r="C140" s="109">
        <v>4</v>
      </c>
      <c r="D140" s="109">
        <v>4</v>
      </c>
      <c r="E140" s="109">
        <v>50</v>
      </c>
      <c r="F140" s="109">
        <v>50</v>
      </c>
      <c r="G140" s="109">
        <v>227989</v>
      </c>
      <c r="H140" s="109">
        <v>227989</v>
      </c>
      <c r="I140" s="109">
        <v>0</v>
      </c>
      <c r="J140" s="109">
        <v>228043</v>
      </c>
      <c r="K140" s="109">
        <v>228043</v>
      </c>
    </row>
    <row r="141" spans="1:11">
      <c r="B141" s="115" t="s">
        <v>410</v>
      </c>
      <c r="C141" s="109">
        <v>4</v>
      </c>
      <c r="D141" s="109">
        <v>4</v>
      </c>
      <c r="E141" s="109">
        <v>50</v>
      </c>
      <c r="F141" s="109">
        <v>50</v>
      </c>
      <c r="G141" s="109">
        <v>228713</v>
      </c>
      <c r="H141" s="109">
        <v>228712</v>
      </c>
      <c r="I141" s="109">
        <v>0</v>
      </c>
      <c r="J141" s="109">
        <v>228767</v>
      </c>
      <c r="K141" s="109">
        <v>228766</v>
      </c>
    </row>
    <row r="142" spans="1:11">
      <c r="B142" s="115" t="s">
        <v>411</v>
      </c>
      <c r="C142" s="109">
        <v>4</v>
      </c>
      <c r="D142" s="109">
        <v>4</v>
      </c>
      <c r="E142" s="109">
        <v>50</v>
      </c>
      <c r="F142" s="109">
        <v>50</v>
      </c>
      <c r="G142" s="109">
        <v>230344</v>
      </c>
      <c r="H142" s="109">
        <v>230344</v>
      </c>
      <c r="I142" s="109">
        <v>0</v>
      </c>
      <c r="J142" s="109">
        <v>230398</v>
      </c>
      <c r="K142" s="109">
        <v>230398</v>
      </c>
    </row>
    <row r="143" spans="1:11">
      <c r="B143" s="115" t="s">
        <v>412</v>
      </c>
      <c r="C143" s="109">
        <v>4</v>
      </c>
      <c r="D143" s="109">
        <v>4</v>
      </c>
      <c r="E143" s="109">
        <v>51</v>
      </c>
      <c r="F143" s="109">
        <v>51</v>
      </c>
      <c r="G143" s="109">
        <v>230774</v>
      </c>
      <c r="H143" s="109">
        <v>230773</v>
      </c>
      <c r="I143" s="109">
        <v>0</v>
      </c>
      <c r="J143" s="109">
        <v>230829</v>
      </c>
      <c r="K143" s="109">
        <v>230828</v>
      </c>
    </row>
    <row r="145" spans="1:11">
      <c r="A145" s="110"/>
      <c r="B145" s="111"/>
      <c r="C145" s="268" t="s">
        <v>283</v>
      </c>
      <c r="D145" s="268"/>
      <c r="E145" s="268" t="s">
        <v>284</v>
      </c>
      <c r="F145" s="268"/>
      <c r="G145" s="268" t="s">
        <v>285</v>
      </c>
      <c r="H145" s="268"/>
      <c r="I145" s="268"/>
      <c r="J145" s="268" t="s">
        <v>294</v>
      </c>
      <c r="K145" s="268"/>
    </row>
    <row r="146" spans="1:11" ht="39">
      <c r="A146" s="112"/>
      <c r="B146" s="113" t="s">
        <v>402</v>
      </c>
      <c r="C146" s="113" t="s">
        <v>313</v>
      </c>
      <c r="D146" s="113" t="s">
        <v>403</v>
      </c>
      <c r="E146" s="113" t="s">
        <v>313</v>
      </c>
      <c r="F146" s="113" t="s">
        <v>403</v>
      </c>
      <c r="G146" s="113" t="s">
        <v>313</v>
      </c>
      <c r="H146" s="113" t="s">
        <v>404</v>
      </c>
      <c r="I146" s="113" t="s">
        <v>405</v>
      </c>
      <c r="J146" s="113" t="s">
        <v>313</v>
      </c>
      <c r="K146" s="113" t="s">
        <v>403</v>
      </c>
    </row>
    <row r="147" spans="1:11">
      <c r="A147" s="114" t="s">
        <v>426</v>
      </c>
      <c r="B147" s="112"/>
      <c r="C147" s="112"/>
      <c r="D147" s="112"/>
      <c r="E147" s="112"/>
      <c r="F147" s="112"/>
      <c r="G147" s="112"/>
      <c r="H147" s="112"/>
      <c r="I147" s="112"/>
      <c r="J147" s="112"/>
      <c r="K147" s="112"/>
    </row>
    <row r="148" spans="1:11">
      <c r="B148" s="115" t="s">
        <v>407</v>
      </c>
      <c r="C148" s="109">
        <v>3</v>
      </c>
      <c r="D148" s="109">
        <v>3</v>
      </c>
      <c r="E148" s="109">
        <v>54</v>
      </c>
      <c r="F148" s="109">
        <v>54</v>
      </c>
      <c r="G148" s="109">
        <v>161257</v>
      </c>
      <c r="H148" s="109">
        <v>108191</v>
      </c>
      <c r="I148" s="109">
        <v>25313</v>
      </c>
      <c r="J148" s="109">
        <v>161314</v>
      </c>
      <c r="K148" s="109">
        <v>133561</v>
      </c>
    </row>
    <row r="149" spans="1:11">
      <c r="B149" s="115" t="s">
        <v>408</v>
      </c>
      <c r="C149" s="109">
        <v>3</v>
      </c>
      <c r="D149" s="109">
        <v>3</v>
      </c>
      <c r="E149" s="109">
        <v>55</v>
      </c>
      <c r="F149" s="109">
        <v>55</v>
      </c>
      <c r="G149" s="109">
        <v>163882</v>
      </c>
      <c r="H149" s="109">
        <v>110004</v>
      </c>
      <c r="I149" s="109">
        <v>28565</v>
      </c>
      <c r="J149" s="109">
        <v>163940</v>
      </c>
      <c r="K149" s="109">
        <v>138627</v>
      </c>
    </row>
    <row r="150" spans="1:11">
      <c r="B150" s="115" t="s">
        <v>409</v>
      </c>
      <c r="C150" s="109">
        <v>3</v>
      </c>
      <c r="D150" s="109">
        <v>3</v>
      </c>
      <c r="E150" s="109">
        <v>55</v>
      </c>
      <c r="F150" s="109">
        <v>55</v>
      </c>
      <c r="G150" s="109">
        <v>164159</v>
      </c>
      <c r="H150" s="109">
        <v>110034</v>
      </c>
      <c r="I150" s="109">
        <v>25560</v>
      </c>
      <c r="J150" s="109">
        <v>164217</v>
      </c>
      <c r="K150" s="109">
        <v>135652</v>
      </c>
    </row>
    <row r="151" spans="1:11">
      <c r="B151" s="115" t="s">
        <v>410</v>
      </c>
      <c r="C151" s="109">
        <v>3</v>
      </c>
      <c r="D151" s="109">
        <v>3</v>
      </c>
      <c r="E151" s="109">
        <v>55</v>
      </c>
      <c r="F151" s="109">
        <v>55</v>
      </c>
      <c r="G151" s="109">
        <v>165400</v>
      </c>
      <c r="H151" s="109">
        <v>110828</v>
      </c>
      <c r="I151" s="109">
        <v>29012</v>
      </c>
      <c r="J151" s="109">
        <v>165458</v>
      </c>
      <c r="K151" s="109">
        <v>139898</v>
      </c>
    </row>
    <row r="152" spans="1:11">
      <c r="B152" s="115" t="s">
        <v>411</v>
      </c>
      <c r="C152" s="109">
        <v>3</v>
      </c>
      <c r="D152" s="109">
        <v>3</v>
      </c>
      <c r="E152" s="109">
        <v>55</v>
      </c>
      <c r="F152" s="109">
        <v>55</v>
      </c>
      <c r="G152" s="109">
        <v>165790</v>
      </c>
      <c r="H152" s="109">
        <v>110977</v>
      </c>
      <c r="I152" s="109">
        <v>25801</v>
      </c>
      <c r="J152" s="109">
        <v>165848</v>
      </c>
      <c r="K152" s="109">
        <v>136836</v>
      </c>
    </row>
    <row r="153" spans="1:11">
      <c r="B153" s="115" t="s">
        <v>412</v>
      </c>
      <c r="C153" s="109">
        <v>3</v>
      </c>
      <c r="D153" s="109">
        <v>3</v>
      </c>
      <c r="E153" s="109">
        <v>55</v>
      </c>
      <c r="F153" s="109">
        <v>55</v>
      </c>
      <c r="G153" s="109">
        <v>166015</v>
      </c>
      <c r="H153" s="109">
        <v>111194</v>
      </c>
      <c r="I153" s="109">
        <v>29020</v>
      </c>
      <c r="J153" s="109">
        <v>166073</v>
      </c>
      <c r="K153" s="109">
        <v>140272</v>
      </c>
    </row>
    <row r="155" spans="1:11">
      <c r="A155" s="110"/>
      <c r="B155" s="111"/>
      <c r="C155" s="268" t="s">
        <v>283</v>
      </c>
      <c r="D155" s="268"/>
      <c r="E155" s="268" t="s">
        <v>284</v>
      </c>
      <c r="F155" s="268"/>
      <c r="G155" s="268" t="s">
        <v>285</v>
      </c>
      <c r="H155" s="268"/>
      <c r="I155" s="268"/>
      <c r="J155" s="268" t="s">
        <v>294</v>
      </c>
      <c r="K155" s="268"/>
    </row>
    <row r="156" spans="1:11" ht="39">
      <c r="A156" s="112"/>
      <c r="B156" s="113" t="s">
        <v>402</v>
      </c>
      <c r="C156" s="113" t="s">
        <v>313</v>
      </c>
      <c r="D156" s="113" t="s">
        <v>403</v>
      </c>
      <c r="E156" s="113" t="s">
        <v>313</v>
      </c>
      <c r="F156" s="113" t="s">
        <v>403</v>
      </c>
      <c r="G156" s="113" t="s">
        <v>313</v>
      </c>
      <c r="H156" s="113" t="s">
        <v>404</v>
      </c>
      <c r="I156" s="113" t="s">
        <v>405</v>
      </c>
      <c r="J156" s="113" t="s">
        <v>313</v>
      </c>
      <c r="K156" s="113" t="s">
        <v>403</v>
      </c>
    </row>
    <row r="157" spans="1:11">
      <c r="A157" s="114" t="s">
        <v>427</v>
      </c>
      <c r="B157" s="112"/>
      <c r="C157" s="112"/>
      <c r="D157" s="112"/>
      <c r="E157" s="112"/>
      <c r="F157" s="112"/>
      <c r="G157" s="112"/>
      <c r="H157" s="112"/>
      <c r="I157" s="112"/>
      <c r="J157" s="112"/>
      <c r="K157" s="112"/>
    </row>
    <row r="158" spans="1:11">
      <c r="B158" s="115" t="s">
        <v>407</v>
      </c>
      <c r="C158" s="109">
        <v>1</v>
      </c>
      <c r="D158" s="109">
        <v>1</v>
      </c>
      <c r="E158" s="109">
        <v>24</v>
      </c>
      <c r="F158" s="109">
        <v>24</v>
      </c>
      <c r="G158" s="109">
        <v>165168</v>
      </c>
      <c r="H158" s="109">
        <v>19102</v>
      </c>
      <c r="I158" s="109">
        <v>62960</v>
      </c>
      <c r="J158" s="109">
        <v>165193</v>
      </c>
      <c r="K158" s="109">
        <v>82087</v>
      </c>
    </row>
    <row r="159" spans="1:11">
      <c r="B159" s="115" t="s">
        <v>408</v>
      </c>
      <c r="C159" s="109">
        <v>1</v>
      </c>
      <c r="D159" s="109">
        <v>1</v>
      </c>
      <c r="E159" s="109">
        <v>24</v>
      </c>
      <c r="F159" s="109">
        <v>24</v>
      </c>
      <c r="G159" s="109">
        <v>165864</v>
      </c>
      <c r="H159" s="109">
        <v>19222</v>
      </c>
      <c r="I159" s="109">
        <v>83682</v>
      </c>
      <c r="J159" s="109">
        <v>165889</v>
      </c>
      <c r="K159" s="109">
        <v>102929</v>
      </c>
    </row>
    <row r="160" spans="1:11">
      <c r="B160" s="115" t="s">
        <v>409</v>
      </c>
      <c r="C160" s="109">
        <v>1</v>
      </c>
      <c r="D160" s="109">
        <v>1</v>
      </c>
      <c r="E160" s="109">
        <v>25</v>
      </c>
      <c r="F160" s="109">
        <v>25</v>
      </c>
      <c r="G160" s="109">
        <v>167239</v>
      </c>
      <c r="H160" s="109">
        <v>19246</v>
      </c>
      <c r="I160" s="109">
        <v>64311</v>
      </c>
      <c r="J160" s="109">
        <v>167264</v>
      </c>
      <c r="K160" s="109">
        <v>83582</v>
      </c>
    </row>
    <row r="161" spans="1:11">
      <c r="B161" s="115" t="s">
        <v>410</v>
      </c>
      <c r="C161" s="109">
        <v>1</v>
      </c>
      <c r="D161" s="109">
        <v>1</v>
      </c>
      <c r="E161" s="109">
        <v>24</v>
      </c>
      <c r="F161" s="109">
        <v>24</v>
      </c>
      <c r="G161" s="109">
        <v>168929</v>
      </c>
      <c r="H161" s="109">
        <v>19297</v>
      </c>
      <c r="I161" s="109">
        <v>85321</v>
      </c>
      <c r="J161" s="109">
        <v>168954</v>
      </c>
      <c r="K161" s="109">
        <v>104643</v>
      </c>
    </row>
    <row r="162" spans="1:11">
      <c r="B162" s="115" t="s">
        <v>411</v>
      </c>
      <c r="C162" s="109">
        <v>1</v>
      </c>
      <c r="D162" s="109">
        <v>1</v>
      </c>
      <c r="E162" s="109">
        <v>24</v>
      </c>
      <c r="F162" s="109">
        <v>24</v>
      </c>
      <c r="G162" s="109">
        <v>170117</v>
      </c>
      <c r="H162" s="109">
        <v>19319</v>
      </c>
      <c r="I162" s="109">
        <v>65477</v>
      </c>
      <c r="J162" s="109">
        <v>170142</v>
      </c>
      <c r="K162" s="109">
        <v>84821</v>
      </c>
    </row>
    <row r="163" spans="1:11">
      <c r="B163" s="115" t="s">
        <v>412</v>
      </c>
      <c r="C163" s="109">
        <v>1</v>
      </c>
      <c r="D163" s="109">
        <v>1</v>
      </c>
      <c r="E163" s="109">
        <v>24</v>
      </c>
      <c r="F163" s="109">
        <v>24</v>
      </c>
      <c r="G163" s="109">
        <v>170320</v>
      </c>
      <c r="H163" s="109">
        <v>19460</v>
      </c>
      <c r="I163" s="109">
        <v>85383</v>
      </c>
      <c r="J163" s="109">
        <v>170345</v>
      </c>
      <c r="K163" s="109">
        <v>104868</v>
      </c>
    </row>
    <row r="165" spans="1:11">
      <c r="A165" s="110"/>
      <c r="B165" s="111"/>
      <c r="C165" s="268" t="s">
        <v>283</v>
      </c>
      <c r="D165" s="268"/>
      <c r="E165" s="268" t="s">
        <v>284</v>
      </c>
      <c r="F165" s="268"/>
      <c r="G165" s="268" t="s">
        <v>285</v>
      </c>
      <c r="H165" s="268"/>
      <c r="I165" s="268"/>
      <c r="J165" s="268" t="s">
        <v>294</v>
      </c>
      <c r="K165" s="268"/>
    </row>
    <row r="166" spans="1:11" ht="39">
      <c r="A166" s="112"/>
      <c r="B166" s="113" t="s">
        <v>402</v>
      </c>
      <c r="C166" s="113" t="s">
        <v>313</v>
      </c>
      <c r="D166" s="113" t="s">
        <v>403</v>
      </c>
      <c r="E166" s="113" t="s">
        <v>313</v>
      </c>
      <c r="F166" s="113" t="s">
        <v>403</v>
      </c>
      <c r="G166" s="113" t="s">
        <v>313</v>
      </c>
      <c r="H166" s="113" t="s">
        <v>404</v>
      </c>
      <c r="I166" s="113" t="s">
        <v>405</v>
      </c>
      <c r="J166" s="113" t="s">
        <v>313</v>
      </c>
      <c r="K166" s="113" t="s">
        <v>403</v>
      </c>
    </row>
    <row r="167" spans="1:11">
      <c r="A167" s="114" t="s">
        <v>428</v>
      </c>
      <c r="B167" s="112"/>
      <c r="C167" s="112"/>
      <c r="D167" s="112"/>
      <c r="E167" s="112"/>
      <c r="F167" s="112"/>
      <c r="G167" s="112"/>
      <c r="H167" s="112"/>
      <c r="I167" s="112"/>
      <c r="J167" s="112"/>
      <c r="K167" s="112"/>
    </row>
    <row r="168" spans="1:11">
      <c r="B168" s="115" t="s">
        <v>407</v>
      </c>
      <c r="E168" s="109">
        <v>25</v>
      </c>
      <c r="F168" s="109">
        <v>25</v>
      </c>
      <c r="G168" s="109">
        <v>131741</v>
      </c>
      <c r="H168" s="109">
        <v>19928</v>
      </c>
      <c r="I168" s="109">
        <v>57380</v>
      </c>
      <c r="J168" s="109">
        <v>131766</v>
      </c>
      <c r="K168" s="109">
        <v>77333</v>
      </c>
    </row>
    <row r="169" spans="1:11">
      <c r="B169" s="115" t="s">
        <v>408</v>
      </c>
      <c r="E169" s="109">
        <v>27</v>
      </c>
      <c r="F169" s="109">
        <v>27</v>
      </c>
      <c r="G169" s="109">
        <v>138707</v>
      </c>
      <c r="H169" s="109">
        <v>26382</v>
      </c>
      <c r="I169" s="109">
        <v>54945</v>
      </c>
      <c r="J169" s="109">
        <v>138734</v>
      </c>
      <c r="K169" s="109">
        <v>81354</v>
      </c>
    </row>
    <row r="170" spans="1:11">
      <c r="B170" s="115" t="s">
        <v>409</v>
      </c>
      <c r="E170" s="109">
        <v>27</v>
      </c>
      <c r="F170" s="109">
        <v>27</v>
      </c>
      <c r="G170" s="109">
        <v>140509</v>
      </c>
      <c r="H170" s="109">
        <v>26913</v>
      </c>
      <c r="I170" s="109">
        <v>58651</v>
      </c>
      <c r="J170" s="109">
        <v>140536</v>
      </c>
      <c r="K170" s="109">
        <v>85591</v>
      </c>
    </row>
    <row r="171" spans="1:11">
      <c r="B171" s="115" t="s">
        <v>410</v>
      </c>
      <c r="E171" s="109">
        <v>27</v>
      </c>
      <c r="F171" s="109">
        <v>27</v>
      </c>
      <c r="G171" s="109">
        <v>141128</v>
      </c>
      <c r="H171" s="109">
        <v>27040</v>
      </c>
      <c r="I171" s="109">
        <v>55437</v>
      </c>
      <c r="J171" s="109">
        <v>141155</v>
      </c>
      <c r="K171" s="109">
        <v>82504</v>
      </c>
    </row>
    <row r="172" spans="1:11">
      <c r="B172" s="115" t="s">
        <v>411</v>
      </c>
      <c r="E172" s="109">
        <v>27</v>
      </c>
      <c r="F172" s="109">
        <v>27</v>
      </c>
      <c r="G172" s="109">
        <v>142321</v>
      </c>
      <c r="H172" s="109">
        <v>27318</v>
      </c>
      <c r="I172" s="109">
        <v>59566</v>
      </c>
      <c r="J172" s="109">
        <v>142348</v>
      </c>
      <c r="K172" s="109">
        <v>86911</v>
      </c>
    </row>
    <row r="173" spans="1:11">
      <c r="B173" s="115" t="s">
        <v>412</v>
      </c>
      <c r="E173" s="109">
        <v>28</v>
      </c>
      <c r="F173" s="109">
        <v>28</v>
      </c>
      <c r="G173" s="109">
        <v>144090</v>
      </c>
      <c r="H173" s="109">
        <v>27416</v>
      </c>
      <c r="I173" s="109">
        <v>57108</v>
      </c>
      <c r="J173" s="109">
        <v>144118</v>
      </c>
      <c r="K173" s="109">
        <v>84552</v>
      </c>
    </row>
    <row r="175" spans="1:11">
      <c r="A175" s="110"/>
      <c r="B175" s="111"/>
      <c r="C175" s="268" t="s">
        <v>283</v>
      </c>
      <c r="D175" s="268"/>
      <c r="E175" s="268" t="s">
        <v>284</v>
      </c>
      <c r="F175" s="268"/>
      <c r="G175" s="268" t="s">
        <v>285</v>
      </c>
      <c r="H175" s="268"/>
      <c r="I175" s="268"/>
      <c r="J175" s="268" t="s">
        <v>294</v>
      </c>
      <c r="K175" s="268"/>
    </row>
    <row r="176" spans="1:11" ht="39">
      <c r="A176" s="112"/>
      <c r="B176" s="113" t="s">
        <v>402</v>
      </c>
      <c r="C176" s="113" t="s">
        <v>313</v>
      </c>
      <c r="D176" s="113" t="s">
        <v>403</v>
      </c>
      <c r="E176" s="113" t="s">
        <v>313</v>
      </c>
      <c r="F176" s="113" t="s">
        <v>403</v>
      </c>
      <c r="G176" s="113" t="s">
        <v>313</v>
      </c>
      <c r="H176" s="113" t="s">
        <v>404</v>
      </c>
      <c r="I176" s="113" t="s">
        <v>405</v>
      </c>
      <c r="J176" s="113" t="s">
        <v>313</v>
      </c>
      <c r="K176" s="113" t="s">
        <v>403</v>
      </c>
    </row>
    <row r="177" spans="1:11">
      <c r="A177" s="114" t="s">
        <v>429</v>
      </c>
      <c r="B177" s="112"/>
      <c r="C177" s="112"/>
      <c r="D177" s="112"/>
      <c r="E177" s="112"/>
      <c r="F177" s="112"/>
      <c r="G177" s="112"/>
      <c r="H177" s="112"/>
      <c r="I177" s="112"/>
      <c r="J177" s="112"/>
      <c r="K177" s="112"/>
    </row>
    <row r="178" spans="1:11">
      <c r="B178" s="115" t="s">
        <v>407</v>
      </c>
      <c r="C178" s="109">
        <f t="shared" ref="C178:I183" si="0">C8+C18+C28+C38+C48+C58+C68+C78+C88+C98+C108+C118+C128+C138+C148+C158+C168</f>
        <v>38</v>
      </c>
      <c r="D178" s="109">
        <f t="shared" si="0"/>
        <v>38</v>
      </c>
      <c r="E178" s="109">
        <f t="shared" si="0"/>
        <v>973</v>
      </c>
      <c r="F178" s="109">
        <f t="shared" si="0"/>
        <v>973</v>
      </c>
      <c r="G178" s="109">
        <f t="shared" si="0"/>
        <v>2132253</v>
      </c>
      <c r="H178" s="109">
        <f t="shared" si="0"/>
        <v>1241197</v>
      </c>
      <c r="I178" s="109">
        <f t="shared" si="0"/>
        <v>438505</v>
      </c>
      <c r="J178" s="109">
        <f t="shared" ref="J178:J183" si="1">C178+E178+G178</f>
        <v>2133264</v>
      </c>
      <c r="K178" s="109">
        <f t="shared" ref="K178:K183" si="2">D178+F178+H178+I178</f>
        <v>1680713</v>
      </c>
    </row>
    <row r="179" spans="1:11">
      <c r="B179" s="115" t="s">
        <v>408</v>
      </c>
      <c r="C179" s="109">
        <f t="shared" si="0"/>
        <v>38</v>
      </c>
      <c r="D179" s="109">
        <f t="shared" si="0"/>
        <v>38</v>
      </c>
      <c r="E179" s="109">
        <f t="shared" si="0"/>
        <v>996</v>
      </c>
      <c r="F179" s="109">
        <f t="shared" si="0"/>
        <v>996</v>
      </c>
      <c r="G179" s="109">
        <f t="shared" si="0"/>
        <v>2156523</v>
      </c>
      <c r="H179" s="109">
        <f t="shared" si="0"/>
        <v>1262174</v>
      </c>
      <c r="I179" s="109">
        <f t="shared" si="0"/>
        <v>455835</v>
      </c>
      <c r="J179" s="109">
        <f t="shared" si="1"/>
        <v>2157557</v>
      </c>
      <c r="K179" s="109">
        <f t="shared" si="2"/>
        <v>1719043</v>
      </c>
    </row>
    <row r="180" spans="1:11">
      <c r="B180" s="115" t="s">
        <v>409</v>
      </c>
      <c r="C180" s="109">
        <f t="shared" si="0"/>
        <v>38</v>
      </c>
      <c r="D180" s="109">
        <f t="shared" si="0"/>
        <v>38</v>
      </c>
      <c r="E180" s="109">
        <f t="shared" si="0"/>
        <v>998</v>
      </c>
      <c r="F180" s="109">
        <f t="shared" si="0"/>
        <v>998</v>
      </c>
      <c r="G180" s="109">
        <f t="shared" si="0"/>
        <v>2158996</v>
      </c>
      <c r="H180" s="109">
        <f t="shared" si="0"/>
        <v>1259749</v>
      </c>
      <c r="I180" s="109">
        <f t="shared" si="0"/>
        <v>443410</v>
      </c>
      <c r="J180" s="109">
        <f t="shared" si="1"/>
        <v>2160032</v>
      </c>
      <c r="K180" s="109">
        <f t="shared" si="2"/>
        <v>1704195</v>
      </c>
    </row>
    <row r="181" spans="1:11">
      <c r="B181" s="115" t="s">
        <v>410</v>
      </c>
      <c r="C181" s="109">
        <f t="shared" si="0"/>
        <v>39</v>
      </c>
      <c r="D181" s="109">
        <f t="shared" si="0"/>
        <v>39</v>
      </c>
      <c r="E181" s="109">
        <f t="shared" si="0"/>
        <v>1001</v>
      </c>
      <c r="F181" s="109">
        <f t="shared" si="0"/>
        <v>1001</v>
      </c>
      <c r="G181" s="109">
        <f t="shared" si="0"/>
        <v>2165577</v>
      </c>
      <c r="H181" s="109">
        <f t="shared" si="0"/>
        <v>1263341</v>
      </c>
      <c r="I181" s="109">
        <f t="shared" si="0"/>
        <v>458819</v>
      </c>
      <c r="J181" s="109">
        <f t="shared" si="1"/>
        <v>2166617</v>
      </c>
      <c r="K181" s="109">
        <f t="shared" si="2"/>
        <v>1723200</v>
      </c>
    </row>
    <row r="182" spans="1:11">
      <c r="B182" s="115" t="s">
        <v>411</v>
      </c>
      <c r="C182" s="109">
        <f t="shared" si="0"/>
        <v>39</v>
      </c>
      <c r="D182" s="109">
        <f t="shared" si="0"/>
        <v>39</v>
      </c>
      <c r="E182" s="109">
        <f t="shared" si="0"/>
        <v>1003</v>
      </c>
      <c r="F182" s="109">
        <f t="shared" si="0"/>
        <v>1003</v>
      </c>
      <c r="G182" s="109">
        <f t="shared" si="0"/>
        <v>2176080</v>
      </c>
      <c r="H182" s="109">
        <f t="shared" si="0"/>
        <v>1270469</v>
      </c>
      <c r="I182" s="109">
        <f t="shared" si="0"/>
        <v>446790</v>
      </c>
      <c r="J182" s="109">
        <f t="shared" si="1"/>
        <v>2177122</v>
      </c>
      <c r="K182" s="109">
        <f t="shared" si="2"/>
        <v>1718301</v>
      </c>
    </row>
    <row r="183" spans="1:11">
      <c r="B183" s="115" t="s">
        <v>412</v>
      </c>
      <c r="C183" s="109">
        <f t="shared" si="0"/>
        <v>39</v>
      </c>
      <c r="D183" s="109">
        <f t="shared" si="0"/>
        <v>39</v>
      </c>
      <c r="E183" s="109">
        <f t="shared" si="0"/>
        <v>1011</v>
      </c>
      <c r="F183" s="109">
        <f t="shared" si="0"/>
        <v>1011</v>
      </c>
      <c r="G183" s="109">
        <f t="shared" si="0"/>
        <v>2185067</v>
      </c>
      <c r="H183" s="109">
        <f t="shared" si="0"/>
        <v>1276615</v>
      </c>
      <c r="I183" s="109">
        <f t="shared" si="0"/>
        <v>461656</v>
      </c>
      <c r="J183" s="109">
        <f t="shared" si="1"/>
        <v>2186117</v>
      </c>
      <c r="K183" s="109">
        <f t="shared" si="2"/>
        <v>1739321</v>
      </c>
    </row>
  </sheetData>
  <mergeCells count="74">
    <mergeCell ref="A1:B1"/>
    <mergeCell ref="I1:J1"/>
    <mergeCell ref="C5:D5"/>
    <mergeCell ref="E5:F5"/>
    <mergeCell ref="G5:I5"/>
    <mergeCell ref="J5:K5"/>
    <mergeCell ref="C15:D15"/>
    <mergeCell ref="E15:F15"/>
    <mergeCell ref="G15:I15"/>
    <mergeCell ref="J15:K15"/>
    <mergeCell ref="C25:D25"/>
    <mergeCell ref="E25:F25"/>
    <mergeCell ref="G25:I25"/>
    <mergeCell ref="J25:K25"/>
    <mergeCell ref="C35:D35"/>
    <mergeCell ref="E35:F35"/>
    <mergeCell ref="G35:I35"/>
    <mergeCell ref="J35:K35"/>
    <mergeCell ref="C45:D45"/>
    <mergeCell ref="E45:F45"/>
    <mergeCell ref="G45:I45"/>
    <mergeCell ref="J45:K45"/>
    <mergeCell ref="C55:D55"/>
    <mergeCell ref="E55:F55"/>
    <mergeCell ref="G55:I55"/>
    <mergeCell ref="J55:K55"/>
    <mergeCell ref="C65:D65"/>
    <mergeCell ref="E65:F65"/>
    <mergeCell ref="G65:I65"/>
    <mergeCell ref="J65:K65"/>
    <mergeCell ref="C75:D75"/>
    <mergeCell ref="E75:F75"/>
    <mergeCell ref="G75:I75"/>
    <mergeCell ref="J75:K75"/>
    <mergeCell ref="C85:D85"/>
    <mergeCell ref="E85:F85"/>
    <mergeCell ref="G85:I85"/>
    <mergeCell ref="J85:K85"/>
    <mergeCell ref="C95:D95"/>
    <mergeCell ref="E95:F95"/>
    <mergeCell ref="G95:I95"/>
    <mergeCell ref="J95:K95"/>
    <mergeCell ref="C105:D105"/>
    <mergeCell ref="E105:F105"/>
    <mergeCell ref="G105:I105"/>
    <mergeCell ref="J105:K105"/>
    <mergeCell ref="C115:D115"/>
    <mergeCell ref="E115:F115"/>
    <mergeCell ref="G115:I115"/>
    <mergeCell ref="J115:K115"/>
    <mergeCell ref="C125:D125"/>
    <mergeCell ref="E125:F125"/>
    <mergeCell ref="G125:I125"/>
    <mergeCell ref="J125:K125"/>
    <mergeCell ref="C135:D135"/>
    <mergeCell ref="E135:F135"/>
    <mergeCell ref="G135:I135"/>
    <mergeCell ref="J135:K135"/>
    <mergeCell ref="C145:D145"/>
    <mergeCell ref="E145:F145"/>
    <mergeCell ref="G145:I145"/>
    <mergeCell ref="J145:K145"/>
    <mergeCell ref="C175:D175"/>
    <mergeCell ref="E175:F175"/>
    <mergeCell ref="G175:I175"/>
    <mergeCell ref="J175:K175"/>
    <mergeCell ref="C155:D155"/>
    <mergeCell ref="E155:F155"/>
    <mergeCell ref="G155:I155"/>
    <mergeCell ref="J155:K155"/>
    <mergeCell ref="C165:D165"/>
    <mergeCell ref="E165:F165"/>
    <mergeCell ref="G165:I165"/>
    <mergeCell ref="J165:K165"/>
  </mergeCells>
  <printOptions horizontalCentered="1" verticalCentered="1"/>
  <pageMargins left="0" right="0" top="0.19685039370078741" bottom="0" header="0.31496062992125984" footer="0.31496062992125984"/>
  <pageSetup paperSize="9" scale="80" orientation="portrait" r:id="rId1"/>
  <headerFooter alignWithMargins="0"/>
  <rowBreaks count="3" manualBreakCount="3">
    <brk id="53" max="10" man="1"/>
    <brk id="103" max="10" man="1"/>
    <brk id="153" max="10" man="1"/>
  </rowBreak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ADITYA</dc:creator>
  <cp:keywords/>
  <dc:description/>
  <cp:lastModifiedBy>Guest User</cp:lastModifiedBy>
  <cp:revision/>
  <dcterms:created xsi:type="dcterms:W3CDTF">2013-11-05T08:30:51Z</dcterms:created>
  <dcterms:modified xsi:type="dcterms:W3CDTF">2021-11-29T04:16:37Z</dcterms:modified>
  <cp:category/>
  <cp:contentStatus/>
</cp:coreProperties>
</file>